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z7147sa\Desktop\Pirkimai\2025 BIOSANTA Įvairūs šaldikliai ir šaldytuvai (PTC) AK\PD\"/>
    </mc:Choice>
  </mc:AlternateContent>
  <bookViews>
    <workbookView xWindow="0" yWindow="0" windowWidth="28800" windowHeight="12435" tabRatio="687" activeTab="4"/>
  </bookViews>
  <sheets>
    <sheet name="Pasiūlymas" sheetId="1" r:id="rId1"/>
    <sheet name="Subtiekėjai ir priedai" sheetId="2" r:id="rId2"/>
    <sheet name="Specialieji reikalavimai" sheetId="9" r:id="rId3"/>
    <sheet name="TS1" sheetId="3" r:id="rId4"/>
    <sheet name="Pasiūlymų vertinimas_TS1" sheetId="13" r:id="rId5"/>
    <sheet name="Sheet6" sheetId="8" state="hidden" r:id="rId6"/>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3" l="1"/>
  <c r="D33" i="3"/>
  <c r="D34" i="3" s="1"/>
  <c r="D35" i="3" l="1"/>
</calcChain>
</file>

<file path=xl/sharedStrings.xml><?xml version="1.0" encoding="utf-8"?>
<sst xmlns="http://schemas.openxmlformats.org/spreadsheetml/2006/main" count="220" uniqueCount="206">
  <si>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</si>
  <si>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</si>
  <si>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</si>
  <si>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</si>
  <si>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</si>
  <si>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</si>
  <si>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</si>
  <si>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</si>
  <si>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</si>
  <si>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</si>
  <si>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</si>
  <si>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</si>
  <si>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</si>
  <si>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</si>
  <si>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</si>
  <si>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</si>
  <si>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</si>
  <si>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</si>
  <si>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</si>
  <si>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</si>
  <si>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</si>
  <si>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</si>
  <si>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</si>
  <si>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</si>
  <si>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</si>
  <si>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</si>
  <si>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</si>
  <si>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</si>
  <si>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</si>
  <si>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</si>
  <si>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</si>
  <si>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</si>
  <si>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</si>
  <si>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</si>
  <si>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</si>
  <si>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Parametrai</t>
  </si>
  <si>
    <t>Taip</t>
  </si>
  <si>
    <t>Ne</t>
  </si>
  <si>
    <t>SPECIALIEJI REIKALAVIMAI:</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</si>
  <si>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</si>
  <si>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</si>
  <si>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</si>
  <si>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</si>
  <si>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</si>
  <si>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</si>
  <si>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</si>
  <si>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</si>
  <si>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</si>
  <si>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</si>
  <si>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Kartu su įranga pateikiama dokumentacija</t>
  </si>
  <si>
    <t>2. Serviso dokumentacija lietuvių arba anglų kalba.</t>
  </si>
  <si>
    <t>PASIŪLYMŲ VERTINIMAS</t>
  </si>
  <si>
    <r>
      <t xml:space="preserve">1. Perkančiosios organizacijos neatmesti pasiūlymai vertinami taikant ekonomiškai naudingiausio pasiūlymo vertinimo kriterijus, kai vertinama </t>
    </r>
    <r>
      <rPr>
        <b/>
        <sz val="12"/>
        <color theme="1"/>
        <rFont val="Times New Roman"/>
        <family val="1"/>
      </rPr>
      <t>kaina ir kokybė.</t>
    </r>
  </si>
  <si>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</si>
  <si>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</si>
  <si>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</si>
  <si>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</si>
  <si>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</si>
  <si>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</si>
  <si>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</si>
  <si>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</si>
  <si>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yra/nėra</t>
  </si>
  <si>
    <t>T1</t>
  </si>
  <si>
    <t>T2</t>
  </si>
  <si>
    <t>Statinis:
(yra/nėra)</t>
  </si>
  <si>
    <t>Pasiūlymo ekonominio naudingumo (kainos ir kokybės santykio) apskaičiavimo tvarka (formulė) yra pateikiama žemiau:</t>
  </si>
  <si>
    <t>2. Pasiūlymo kainos (K) balai apskaičiuojami mažiausios pasiūlytos kainos (Kmin) ir vertinamo pasiūlymo kainos (Kv) santykį padauginant iš kainos lyginamojo svorio (X):</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</si>
  <si>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</si>
  <si>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</si>
  <si>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1. Ne mažiau nei 24 mėn.</t>
  </si>
  <si>
    <t>1. Pasiūlymo ekonominis naudingumas (E) apskaičiuojamas sudedant tiekėjo pasiūlymo kainos (K) ir techninių pranašumų (T) balus:</t>
  </si>
  <si>
    <t xml:space="preserve">E = K + T </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</si>
  <si>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</si>
  <si>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Personalo mokymai:</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</si>
  <si>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</si>
  <si>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</si>
  <si>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1. Naudojimo instrukcija lietuvių arba anglų kalba,</t>
  </si>
  <si>
    <t>2. Personalo apmokymai vykdomi ne vėliau kaip per mėnesį nuo įrangos pristatymo datos</t>
  </si>
  <si>
    <t>3. Personalo apmokymai turi būti vykdomi gyvai arba nuotoliniu būdu</t>
  </si>
  <si>
    <t xml:space="preserve">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t>
  </si>
  <si>
    <t>SPECIAL REQUIREMENTS:</t>
  </si>
  <si>
    <t>The supplier must submit documents proving the compliance of the proposed equipment with the quality and technical requirements specified in the technical specification of the procurement documents: the supplier must submit catalogs prepared by the manufacturer and/or descriptions of the technical characteristics of the proposed equipment (if the manufacturer's catalog does not fully reflect the compliance of the proposed equipment with the requirements of the technical specification) (in pdf format ) with a translation into Lithuanian. In these documents, the supplier must graphically indicate (that is, visibly mark - mark in color and/or indicate with arrows, and/or underline) the specific places of the provided documents where the values of the required technical characteristics are described, and record which point of the technical requirements they meet. Also, the supplier must provide links to the manufacturer's website (if any), where the evaluators of the procuring organization could check the authenticity of the data provided (the links must be written in the catalogs or descriptions provided). The procuring organization has the right to demand the submission of originals of catalogs and technical descriptions, and if the supplier does not submit them - to reject the offer.</t>
  </si>
  <si>
    <t>For all specified materials and/or specific names, standards, types, etc. "or equivalent" applies. The supplier offering an equivalent product must prove in his offer by reliable means that the offered product is equivalent and meets the requirements of the technical specification.</t>
  </si>
  <si>
    <t>The offered goods must have a CE certificate or an EC declaration. The supplier must provide a copy of the CE certificate or EC declaration together with the delivered product. When submitting a copy of the EC declaration that the offered product will meet the required standards and regulations necessary for the product class, technical documents justifying the product's compliance with the required standards and regulations are also submitted.</t>
  </si>
  <si>
    <t>The supplier must be the manufacturer of the proposed equipment or an official authorized representative of the manufacturer of the proposed equipment, or must have a written agreement with such an authorized representative for the sale of this equipment and must submit a document confirming this with the proposal. The supplier must have the manufacturer's authorization to perform the installation and warranty service of the proposed equipment or must have a written agreement with another business entity that is authorized by the manufacturer to perform the installation and warranty service of this equipment. The supplier must deliver documents proving that he will execute the purchase agreement with the right to install and provide warranty service together with the goods.</t>
  </si>
  <si>
    <t>Warranty period</t>
  </si>
  <si>
    <t>1. Not less than 24 months.</t>
  </si>
  <si>
    <t>2. The warranty includes free repairs of the equipment, including the parts and materials required for repairs, as well as free technical maintenance at the periodicity recommended by the manufacturer, including the parts and materials required for technical maintenance. Claims do not apply to non-warranty failure cases where the equipment fails due to the fault of the user.</t>
  </si>
  <si>
    <t>Documentation is provided with the equipment</t>
  </si>
  <si>
    <t>1. Instructions for use in Lithuanian or English,</t>
  </si>
  <si>
    <t>2. Service documentation in Lithuanian or English.</t>
  </si>
  <si>
    <t>3. Compendium of periodically performed technical maintenance (TP) works, with references to the manufacturer's technical operation documents. The regulation also specifies: the periodicity of the TP, work tools, parts and materials needed to perform the TP, and the duration of its work. If the manufacturer does not regulate TP - instead of the regulation, the Supplier submits a certificate that the manufacturer does not provide for TP.</t>
  </si>
  <si>
    <t>Staff training:</t>
  </si>
  <si>
    <t>2. Personnel training is carried out no later than one month from the date of delivery of the equipment</t>
  </si>
  <si>
    <t>3. Staff training must be conducted live or remotely</t>
  </si>
  <si>
    <t>Environmental requirements. In order to use less natural resources, the Parties agree not to prepare and use paper documents during the execution of the Agreement. All communications and documentation provided under this Agreement must be made in electronic form and provided via electronic means of communication. In exceptional cases, documents related to the execution of the Agreement may be submitted in paper format, if such format is required by legislation or the Customer indicates such necessity - in this case, recycled paper must be used that meets the minimum environmental protection criteria approved by the Minister of the Environment of the Republic of Lithuania in 2022. December 13 by order no. D1-401 "Regarding the approval of the list of Products for which environmental protection criteria are applicable to public procurement and procurement, the Environmental Protection criteria and the description of the procedure for applying the Environmental Protection criteria that procuring organizations and procuring entities must apply when purchasing goods, services or works.</t>
  </si>
  <si>
    <t>Eil. nr./ Number</t>
  </si>
  <si>
    <t>vnt./unit</t>
  </si>
  <si>
    <t>4. Valymo - dezinfekavimo instrukcija, kurioje aprašoma valymo-dezinfekavimo procedūra ir periodiškumas, detalus naudojamų medžiagų ir priemonių sąrašas.</t>
  </si>
  <si>
    <t>4. Cleaning-disinfection instructions, which describe the cleaning-disinfection procedure and periodicity, a detailed list of materials and tools used.</t>
  </si>
  <si>
    <t xml:space="preserve">Tiekėjo pasiūlymas </t>
  </si>
  <si>
    <t xml:space="preserve">Parametrai </t>
  </si>
  <si>
    <t xml:space="preserve">Reikalaujamo parametro reikšmė </t>
  </si>
  <si>
    <t xml:space="preserve">Tiekėjo siūlomos prekės parametrų reikšmės (Failo, dokumento pavadinimas ir puslapio Nr., pažymintis vietą, kurioje yra siūlomus techninius parametrus patvirtinantys dokumentai, siūlomos prekės katalogo numeris) </t>
  </si>
  <si>
    <t xml:space="preserve">Privalo būti nurodyta </t>
  </si>
  <si>
    <t xml:space="preserve">Paskirtis </t>
  </si>
  <si>
    <t>Tipas</t>
  </si>
  <si>
    <t>Išorinės durys</t>
  </si>
  <si>
    <t>Įvadas išoriniam temperatūros zondui</t>
  </si>
  <si>
    <t>Valdiklis (valdymas)</t>
  </si>
  <si>
    <t>Mikroprocesorinis</t>
  </si>
  <si>
    <t>Išorinio korpuso medžiaga</t>
  </si>
  <si>
    <t>El. matinimas</t>
  </si>
  <si>
    <t>Mato vienetas</t>
  </si>
  <si>
    <t>Kiekis</t>
  </si>
  <si>
    <t>Vieneto kaina be PVM, Eur</t>
  </si>
  <si>
    <t>Suma be PVM, Eur</t>
  </si>
  <si>
    <t>PVM suma, Eur</t>
  </si>
  <si>
    <t>Suma su PVM, Eur</t>
  </si>
  <si>
    <t>LED arba skaitmeninis ekranas</t>
  </si>
  <si>
    <t>Maksimali bendra vienos lentynos apkrova</t>
  </si>
  <si>
    <t>Ne mažiau kaip 20 kg</t>
  </si>
  <si>
    <t>T3</t>
  </si>
  <si>
    <t>T4</t>
  </si>
  <si>
    <t>T5</t>
  </si>
  <si>
    <t>Interpoliacinis</t>
  </si>
  <si>
    <r>
      <t xml:space="preserve">1 pirkimo objekto dalis. 2-8 </t>
    </r>
    <r>
      <rPr>
        <b/>
        <u/>
        <sz val="14"/>
        <color theme="10"/>
        <rFont val="Symbol"/>
        <family val="1"/>
        <charset val="2"/>
      </rPr>
      <t>°</t>
    </r>
    <r>
      <rPr>
        <b/>
        <u/>
        <sz val="15.4"/>
        <color theme="10"/>
        <rFont val="Times New Roman"/>
        <family val="1"/>
      </rPr>
      <t>C šaldytuvas</t>
    </r>
  </si>
  <si>
    <t>Laboratorinės paskirties šaldytuvas</t>
  </si>
  <si>
    <t>Vertikalus</t>
  </si>
  <si>
    <t>Šaldymo agentas</t>
  </si>
  <si>
    <t>Ne mažiau kaip 1</t>
  </si>
  <si>
    <r>
      <t>Priverstinės oro cirkuliacijos vėsinimo principas (</t>
    </r>
    <r>
      <rPr>
        <i/>
        <sz val="12"/>
        <rFont val="Times New Roman"/>
        <family val="1"/>
      </rPr>
      <t>Forced cool air circulation</t>
    </r>
    <r>
      <rPr>
        <sz val="12"/>
        <rFont val="Times New Roman"/>
        <family val="1"/>
      </rPr>
      <t xml:space="preserve">) </t>
    </r>
  </si>
  <si>
    <t>Vėsinimo principas</t>
  </si>
  <si>
    <t>Parametrų nustatymas ir rodymas</t>
  </si>
  <si>
    <t xml:space="preserve">Naudingas tūris </t>
  </si>
  <si>
    <t>Ne mažiau kaip 340 l</t>
  </si>
  <si>
    <t>Minimalus lentynų skaičius komplektacijoje</t>
  </si>
  <si>
    <t xml:space="preserve">Ne mažiau kaip 3 </t>
  </si>
  <si>
    <t>1. Mokymai ≥  3 perkančiosios organizacijos darbuotojams. Trukmė ≥ 1 akademinė valanda.</t>
  </si>
  <si>
    <t>1. Training for ≥ 3 employees of the procuring organization. Duration ≥ 1 academic hour.</t>
  </si>
  <si>
    <t>Siūlomos prekės gamintojas</t>
  </si>
  <si>
    <t>Siūlomos prekės kilmės šalis</t>
  </si>
  <si>
    <t>Siūlomos prekės pavadinimas (modelis, konkreti modifikacija)</t>
  </si>
  <si>
    <t>1</t>
  </si>
  <si>
    <t>2</t>
  </si>
  <si>
    <t>3</t>
  </si>
  <si>
    <t>4</t>
  </si>
  <si>
    <t>5</t>
  </si>
  <si>
    <t>6</t>
  </si>
  <si>
    <t>7</t>
  </si>
  <si>
    <t xml:space="preserve">Garsiniai įspėjimo signalai </t>
  </si>
  <si>
    <t xml:space="preserve">Vaizdiniai įspėjimo signalai </t>
  </si>
  <si>
    <t>Jungtis nuotoliniam signalų duomenų perdavimui</t>
  </si>
  <si>
    <t>Būtini</t>
  </si>
  <si>
    <t>Minimalus ištraukiamų lentynų skaičius komplektacijoje</t>
  </si>
  <si>
    <t>Viengubos</t>
  </si>
  <si>
    <t>Temperatūros nustatymo žemiausia riba</t>
  </si>
  <si>
    <t>Temperatūros nustatymo aukščiausia riba</t>
  </si>
  <si>
    <t>Ne aukštesnė nei +4 °C</t>
  </si>
  <si>
    <t>Angliavandenilinis ar lygiavertis</t>
  </si>
  <si>
    <t>Būtina</t>
  </si>
  <si>
    <t>50 dBA ar žemesnis</t>
  </si>
  <si>
    <t>Ratukai</t>
  </si>
  <si>
    <t>Su padėtį fiksuojančiu ir stabilizuojančiu sprendimu</t>
  </si>
  <si>
    <t>Ne mažiau kaip 5 lentynos</t>
  </si>
  <si>
    <t>Maksimali lentynos apkrova ne mažesnė nei 25 kg</t>
  </si>
  <si>
    <t>3. Kadangi siūlomo objekto T4 techninis parametras neturi skaitinių išraiškų (yra arba nėra), todėl parametrų įvertinimas apskaičiuojamas pagal metodiką:</t>
  </si>
  <si>
    <t>8</t>
  </si>
  <si>
    <t>9</t>
  </si>
  <si>
    <t>10</t>
  </si>
  <si>
    <t>11</t>
  </si>
  <si>
    <t>12</t>
  </si>
  <si>
    <t>13</t>
  </si>
  <si>
    <t>14</t>
  </si>
  <si>
    <t>15</t>
  </si>
  <si>
    <t>16</t>
  </si>
  <si>
    <t>17</t>
  </si>
  <si>
    <t>18</t>
  </si>
  <si>
    <t>19</t>
  </si>
  <si>
    <t>20</t>
  </si>
  <si>
    <t>21</t>
  </si>
  <si>
    <t>22</t>
  </si>
  <si>
    <t>23</t>
  </si>
  <si>
    <t>24</t>
  </si>
  <si>
    <t>Gamintojo deklaruojamas skleidžiamo triukšmo stiprumas</t>
  </si>
  <si>
    <t>Vienfazis, ~220 V, 50Hz</t>
  </si>
  <si>
    <t>1) Kaina (K) – 60;</t>
  </si>
  <si>
    <t>2) Techniniai pranašumai (T) – 40;</t>
  </si>
  <si>
    <t>X=60</t>
  </si>
  <si>
    <t>Y=40</t>
  </si>
  <si>
    <t>3.1 Jei siūlomas objektas turi nurodytą pranašumą gauna maksimalų balų skaičių pagal lyginamąjį svorį: T4 = L4 = 0.15. Jei siūlomas objektas neturi nurodyto pranašumo gauna 0 balų: T4 = L4 = 0.</t>
  </si>
  <si>
    <t>4. Siūlomo objekto T1, T2, T3 ir T5 techniniai parametrai aprašomi palyginamuoju interpoliaciniu vertinimo būdu, todėl parametrų įvertinimas apskaičiuojamas pagal metodiką:</t>
  </si>
  <si>
    <t>4.1 Jei siūlomas objektas turi parametro T1 ar T2 didžiausią skaitinę vertę (Tmax), jis gauna maksimalų balų skaičių pagal lyginamąjį svorį: T1 = L1 = 0.25, T2 = L2 = 0.15. Mažiausią parametro T1, T2 skaitinę vertę (Tmin) turintis objektas gauna 0 balų: T1 = L1 = 0, T2 = L2 = 0. Visais kitais atvejais vertinamo objekto (Tv) parametro įvertinimas skaičiuojamas pagal formulę:</t>
  </si>
  <si>
    <t>4.2 Jei siūlomas objektas turi parametro T3 ar T5 mažiausią skaitinę vertę (Tmin), jis gauna maksimalų balų skaičių pagal lyginamąjį svorį: T3 = L3 = 0.25, T5 = L5 = 0.20. Didžiausią parametro T3, T5 skaitinę vertę (Tmax) turintis objektas gauna 0 balų: T3 = L3 = 0, T5 = L5 = 0. Visais kitais atvejais vertinamo objekto (Tv) parametro įvertinimas skaičiuojamas pagal formulę:</t>
  </si>
  <si>
    <r>
      <t>L</t>
    </r>
    <r>
      <rPr>
        <vertAlign val="subscript"/>
        <sz val="12"/>
        <rFont val="Times New Roman"/>
        <family val="1"/>
      </rPr>
      <t>1</t>
    </r>
    <r>
      <rPr>
        <sz val="12"/>
        <rFont val="Times New Roman"/>
        <family val="1"/>
      </rPr>
      <t xml:space="preserve"> = 0,25</t>
    </r>
  </si>
  <si>
    <r>
      <t>L</t>
    </r>
    <r>
      <rPr>
        <vertAlign val="subscript"/>
        <sz val="12"/>
        <rFont val="Times New Roman"/>
        <family val="1"/>
      </rPr>
      <t>2</t>
    </r>
    <r>
      <rPr>
        <sz val="12"/>
        <rFont val="Times New Roman"/>
        <family val="1"/>
      </rPr>
      <t xml:space="preserve"> = 0,15</t>
    </r>
  </si>
  <si>
    <r>
      <t>L</t>
    </r>
    <r>
      <rPr>
        <vertAlign val="subscript"/>
        <sz val="12"/>
        <rFont val="Times New Roman"/>
        <family val="1"/>
      </rPr>
      <t>3</t>
    </r>
    <r>
      <rPr>
        <sz val="12"/>
        <rFont val="Times New Roman"/>
        <family val="1"/>
      </rPr>
      <t xml:space="preserve"> = 0,25</t>
    </r>
  </si>
  <si>
    <r>
      <t>L</t>
    </r>
    <r>
      <rPr>
        <vertAlign val="subscript"/>
        <sz val="12"/>
        <rFont val="Times New Roman"/>
        <family val="1"/>
      </rPr>
      <t>4</t>
    </r>
    <r>
      <rPr>
        <sz val="12"/>
        <rFont val="Times New Roman"/>
        <family val="1"/>
      </rPr>
      <t xml:space="preserve"> = 0,15</t>
    </r>
  </si>
  <si>
    <r>
      <t>L</t>
    </r>
    <r>
      <rPr>
        <vertAlign val="subscript"/>
        <sz val="12"/>
        <rFont val="Times New Roman"/>
        <family val="1"/>
      </rPr>
      <t>5</t>
    </r>
    <r>
      <rPr>
        <sz val="12"/>
        <rFont val="Times New Roman"/>
        <family val="1"/>
      </rPr>
      <t xml:space="preserve"> = 0,20</t>
    </r>
  </si>
  <si>
    <t>Naudingas tūris, m3</t>
  </si>
  <si>
    <t>Deklaruotas energijos sunaudojimas, kWh/para</t>
  </si>
  <si>
    <t>Triukšmo lygis, dB (matuojant 1 metro nuo prietaiso atstumu, veikiant pilnu režimu)</t>
  </si>
  <si>
    <t>Naudingo kameros tūrio ir išorinių gabaritų (tūrio) santykis (apskaičiuotas dalijant naudingą tūrį (m3) iš išorinių gabaritų (m3))</t>
  </si>
  <si>
    <t>Ne žemesnė nei +8 °C</t>
  </si>
  <si>
    <t>Nerūdijantis plienas arba plastiku ar kita korozijai atsparia medžiaga dengtas plienas</t>
  </si>
  <si>
    <t>Pildo tiekėjas</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</si>
</sst>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scheme val="minor"/>
    </font>
    <font>
      <sz val="11"/>
      <color theme="1"/>
      <name val="Calibri"/>
      <family val="2"/>
      <charset val="186"/>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sz val="12"/>
      <color rgb="FFFF0000"/>
      <name val="Times New Roman"/>
      <family val="1"/>
    </font>
    <font>
      <i/>
      <sz val="11"/>
      <color theme="1"/>
      <name val="Times New Roman"/>
      <family val="1"/>
    </font>
    <font>
      <b/>
      <sz val="16"/>
      <color theme="1"/>
      <name val="Times New Roman"/>
      <family val="1"/>
    </font>
    <font>
      <b/>
      <sz val="12"/>
      <name val="Times New Roman"/>
      <family val="1"/>
      <charset val="186"/>
    </font>
    <font>
      <sz val="12"/>
      <name val="Times New Roman"/>
      <family val="1"/>
      <charset val="186"/>
    </font>
    <font>
      <sz val="10"/>
      <color theme="1"/>
      <name val="Times New Roman"/>
      <family val="1"/>
    </font>
    <font>
      <b/>
      <sz val="10"/>
      <color theme="1"/>
      <name val="Times New Roman"/>
      <family val="1"/>
      <charset val="186"/>
    </font>
    <font>
      <b/>
      <u/>
      <sz val="10"/>
      <color theme="1"/>
      <name val="Times New Roman"/>
      <family val="1"/>
      <charset val="186"/>
    </font>
    <font>
      <sz val="12"/>
      <color rgb="FF000000"/>
      <name val="Times New Roman"/>
      <family val="1"/>
    </font>
    <font>
      <b/>
      <u/>
      <sz val="14"/>
      <color theme="10"/>
      <name val="Symbol"/>
      <family val="1"/>
      <charset val="2"/>
    </font>
    <font>
      <b/>
      <u/>
      <sz val="15.4"/>
      <color theme="10"/>
      <name val="Times New Roman"/>
      <family val="1"/>
    </font>
    <font>
      <sz val="12"/>
      <color theme="1"/>
      <name val="Times New Roman"/>
      <family val="1"/>
      <charset val="186"/>
    </font>
    <font>
      <sz val="8"/>
      <name val="Calibri"/>
      <family val="2"/>
      <scheme val="minor"/>
    </font>
    <font>
      <i/>
      <sz val="12"/>
      <name val="Times New Roman"/>
      <family val="1"/>
    </font>
    <font>
      <sz val="12"/>
      <color rgb="FFFF0000"/>
      <name val="Times New Roman"/>
      <family val="1"/>
      <charset val="186"/>
    </font>
    <font>
      <sz val="26"/>
      <color rgb="FFFF0000"/>
      <name val="Times New Roman"/>
      <family val="1"/>
    </font>
    <font>
      <sz val="36"/>
      <color rgb="FFFF0000"/>
      <name val="Times New Roman"/>
      <family val="1"/>
    </font>
    <font>
      <b/>
      <sz val="12"/>
      <name val="Times New Roman"/>
      <family val="1"/>
    </font>
    <font>
      <sz val="11"/>
      <name val="Times New Roman"/>
      <family val="1"/>
    </font>
    <font>
      <vertAlign val="subscript"/>
      <sz val="12"/>
      <name val="Times New Roman"/>
      <family val="1"/>
    </font>
    <font>
      <b/>
      <sz val="12"/>
      <color rgb="FFFF0000"/>
      <name val="Times New Roman"/>
      <family val="1"/>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D9D9D9"/>
        <bgColor indexed="64"/>
      </patternFill>
    </fill>
    <fill>
      <patternFill patternType="solid">
        <fgColor theme="0" tint="-0.249977111117893"/>
        <bgColor indexed="64"/>
      </patternFill>
    </fill>
    <fill>
      <patternFill patternType="solid">
        <fgColor rgb="FFD9D9D9"/>
        <bgColor rgb="FF000000"/>
      </patternFill>
    </fill>
  </fills>
  <borders count="42">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s>
  <cellStyleXfs count="3">
    <xf numFmtId="0" fontId="0" fillId="0" borderId="0"/>
    <xf numFmtId="0" fontId="8" fillId="0" borderId="0" applyNumberFormat="0" applyFill="0" applyBorder="0" applyAlignment="0" applyProtection="0"/>
    <xf numFmtId="0" fontId="1" fillId="0" borderId="0"/>
  </cellStyleXfs>
  <cellXfs count="181">
    <xf numFmtId="0" fontId="0" fillId="0" borderId="0" xfId="0"/>
    <xf numFmtId="0" fontId="2" fillId="2" borderId="0" xfId="0" applyFont="1" applyFill="1"/>
    <xf numFmtId="0" fontId="2" fillId="0" borderId="0" xfId="0" applyFont="1"/>
    <xf numFmtId="0" fontId="0" fillId="2" borderId="0" xfId="0" applyFill="1"/>
    <xf numFmtId="0" fontId="2" fillId="2" borderId="2" xfId="0" applyFont="1" applyFill="1" applyBorder="1"/>
    <xf numFmtId="0" fontId="2" fillId="2" borderId="6" xfId="0" applyFont="1" applyFill="1" applyBorder="1" applyAlignment="1">
      <alignment horizontal="center" wrapText="1"/>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 fillId="2" borderId="3" xfId="0" applyFont="1" applyFill="1" applyBorder="1" applyAlignment="1">
      <alignment horizontal="center" vertical="center" wrapText="1"/>
    </xf>
    <xf numFmtId="0" fontId="2" fillId="3" borderId="7" xfId="0" applyFont="1" applyFill="1" applyBorder="1" applyAlignment="1" applyProtection="1">
      <alignment horizontal="center" vertical="center" wrapText="1"/>
      <protection locked="0"/>
    </xf>
    <xf numFmtId="0" fontId="2"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2" fillId="5" borderId="0" xfId="0" applyFont="1" applyFill="1"/>
    <xf numFmtId="0" fontId="2" fillId="5" borderId="0" xfId="0" applyFont="1" applyFill="1" applyAlignment="1">
      <alignment horizontal="center" vertical="center"/>
    </xf>
    <xf numFmtId="0" fontId="2" fillId="5" borderId="0" xfId="0" applyFont="1" applyFill="1" applyAlignment="1">
      <alignment vertical="top"/>
    </xf>
    <xf numFmtId="0" fontId="2" fillId="5" borderId="0" xfId="0" applyFont="1" applyFill="1" applyAlignment="1">
      <alignment vertical="top" wrapText="1"/>
    </xf>
    <xf numFmtId="0" fontId="3" fillId="5" borderId="0" xfId="0" applyFont="1" applyFill="1" applyAlignment="1">
      <alignment vertical="top"/>
    </xf>
    <xf numFmtId="0" fontId="3" fillId="5" borderId="0" xfId="0" applyFont="1" applyFill="1" applyAlignment="1">
      <alignment vertical="top" wrapText="1"/>
    </xf>
    <xf numFmtId="0" fontId="2" fillId="5" borderId="0" xfId="0" applyFont="1" applyFill="1" applyAlignment="1" applyProtection="1">
      <alignment horizontal="center" vertical="center" wrapText="1"/>
      <protection locked="0"/>
    </xf>
    <xf numFmtId="0" fontId="2" fillId="5" borderId="1" xfId="0" applyFont="1" applyFill="1" applyBorder="1" applyAlignment="1">
      <alignment horizontal="right" vertical="center"/>
    </xf>
    <xf numFmtId="0" fontId="10" fillId="4" borderId="1" xfId="0" applyFont="1" applyFill="1" applyBorder="1" applyAlignment="1">
      <alignment horizontal="center" vertical="center"/>
    </xf>
    <xf numFmtId="0" fontId="11" fillId="5" borderId="0" xfId="0" applyFont="1" applyFill="1" applyAlignment="1">
      <alignment vertical="center"/>
    </xf>
    <xf numFmtId="0" fontId="2" fillId="4" borderId="7" xfId="0" applyFont="1" applyFill="1" applyBorder="1" applyAlignment="1">
      <alignment horizontal="center" vertical="center" wrapText="1"/>
    </xf>
    <xf numFmtId="0" fontId="2" fillId="4" borderId="7" xfId="0" applyFont="1" applyFill="1" applyBorder="1" applyAlignment="1" applyProtection="1">
      <alignment horizontal="center" vertical="center" wrapText="1"/>
      <protection locked="0"/>
    </xf>
    <xf numFmtId="0" fontId="3" fillId="2" borderId="0" xfId="0" applyFont="1" applyFill="1" applyAlignment="1">
      <alignment wrapText="1"/>
    </xf>
    <xf numFmtId="0" fontId="3" fillId="2" borderId="0" xfId="0" applyFont="1" applyFill="1"/>
    <xf numFmtId="0" fontId="7" fillId="5" borderId="0" xfId="0" applyFont="1" applyFill="1" applyAlignment="1">
      <alignment vertical="top"/>
    </xf>
    <xf numFmtId="0" fontId="7" fillId="5" borderId="0" xfId="0" applyFont="1" applyFill="1" applyAlignment="1">
      <alignment vertical="center"/>
    </xf>
    <xf numFmtId="0" fontId="10" fillId="5" borderId="0" xfId="0" applyFont="1" applyFill="1"/>
    <xf numFmtId="0" fontId="12" fillId="5" borderId="0" xfId="0" applyFont="1" applyFill="1"/>
    <xf numFmtId="0" fontId="9" fillId="5" borderId="0" xfId="1" applyFont="1" applyFill="1" applyAlignment="1">
      <alignment horizontal="right" vertical="top" wrapText="1"/>
    </xf>
    <xf numFmtId="0" fontId="6" fillId="5" borderId="39" xfId="0" applyFont="1" applyFill="1" applyBorder="1" applyAlignment="1">
      <alignment horizontal="center" vertical="center" wrapText="1"/>
    </xf>
    <xf numFmtId="0" fontId="14" fillId="5" borderId="0" xfId="0" applyFont="1" applyFill="1" applyAlignment="1">
      <alignment vertical="top"/>
    </xf>
    <xf numFmtId="0" fontId="15" fillId="5" borderId="0" xfId="0" applyFont="1" applyFill="1"/>
    <xf numFmtId="0" fontId="14" fillId="5" borderId="1" xfId="0" applyFont="1" applyFill="1" applyBorder="1" applyAlignment="1">
      <alignment horizontal="center" vertical="center" wrapText="1"/>
    </xf>
    <xf numFmtId="0" fontId="14" fillId="5" borderId="1" xfId="0" applyFont="1" applyFill="1" applyBorder="1" applyAlignment="1">
      <alignment horizontal="justify" vertical="center" wrapText="1"/>
    </xf>
    <xf numFmtId="0" fontId="15" fillId="5" borderId="0" xfId="0" applyFont="1" applyFill="1" applyAlignment="1">
      <alignment vertical="top"/>
    </xf>
    <xf numFmtId="0" fontId="15" fillId="5" borderId="34" xfId="0" applyFont="1" applyFill="1" applyBorder="1" applyAlignment="1">
      <alignment horizontal="center" vertical="center" wrapText="1"/>
    </xf>
    <xf numFmtId="0" fontId="15" fillId="5" borderId="1" xfId="0" applyFont="1" applyFill="1" applyBorder="1" applyAlignment="1">
      <alignment horizontal="right"/>
    </xf>
    <xf numFmtId="0" fontId="15" fillId="5" borderId="1" xfId="0" applyFont="1" applyFill="1" applyBorder="1" applyAlignment="1">
      <alignment horizontal="center" vertical="center" wrapText="1"/>
    </xf>
    <xf numFmtId="0" fontId="15" fillId="0" borderId="1" xfId="0" applyFont="1" applyBorder="1" applyAlignment="1">
      <alignment horizontal="center" vertical="center" wrapText="1"/>
    </xf>
    <xf numFmtId="2" fontId="15" fillId="5" borderId="1" xfId="0" applyNumberFormat="1" applyFont="1" applyFill="1" applyBorder="1" applyAlignment="1">
      <alignment horizontal="center" vertical="center"/>
    </xf>
    <xf numFmtId="2" fontId="15" fillId="5" borderId="1" xfId="0" applyNumberFormat="1" applyFont="1" applyFill="1" applyBorder="1" applyAlignment="1" applyProtection="1">
      <alignment horizontal="center" vertical="center"/>
      <protection locked="0"/>
    </xf>
    <xf numFmtId="0" fontId="2" fillId="5" borderId="0" xfId="0" applyFont="1" applyFill="1" applyAlignment="1">
      <alignment horizontal="justify"/>
    </xf>
    <xf numFmtId="49" fontId="15" fillId="5" borderId="1" xfId="0" applyNumberFormat="1" applyFont="1" applyFill="1" applyBorder="1" applyAlignment="1">
      <alignment horizontal="justify" vertical="top"/>
    </xf>
    <xf numFmtId="0" fontId="6" fillId="5" borderId="40" xfId="0" applyFont="1" applyFill="1" applyBorder="1" applyAlignment="1">
      <alignment horizontal="justify" vertical="center" wrapText="1"/>
    </xf>
    <xf numFmtId="0" fontId="0" fillId="7" borderId="0" xfId="0" applyFill="1"/>
    <xf numFmtId="0" fontId="2" fillId="5" borderId="0" xfId="2" applyFont="1" applyFill="1" applyAlignment="1">
      <alignment horizontal="center" vertical="center"/>
    </xf>
    <xf numFmtId="0" fontId="2" fillId="5" borderId="0" xfId="2" applyFont="1" applyFill="1" applyAlignment="1">
      <alignment horizontal="center" vertical="top"/>
    </xf>
    <xf numFmtId="0" fontId="6" fillId="5" borderId="35" xfId="0" applyFont="1" applyFill="1" applyBorder="1" applyAlignment="1">
      <alignment horizontal="justify" vertical="center" wrapText="1"/>
    </xf>
    <xf numFmtId="49" fontId="15" fillId="4" borderId="34" xfId="0" applyNumberFormat="1" applyFont="1" applyFill="1" applyBorder="1" applyAlignment="1">
      <alignment horizontal="left" vertical="top" wrapText="1"/>
    </xf>
    <xf numFmtId="49" fontId="15" fillId="5" borderId="1" xfId="0" applyNumberFormat="1" applyFont="1" applyFill="1" applyBorder="1" applyAlignment="1">
      <alignment horizontal="center" vertical="top"/>
    </xf>
    <xf numFmtId="49" fontId="15" fillId="5" borderId="1" xfId="0" applyNumberFormat="1" applyFont="1" applyFill="1" applyBorder="1" applyAlignment="1">
      <alignment horizontal="justify" vertical="center"/>
    </xf>
    <xf numFmtId="49" fontId="15" fillId="4" borderId="1" xfId="0" applyNumberFormat="1" applyFont="1" applyFill="1" applyBorder="1" applyAlignment="1">
      <alignment horizontal="left" vertical="center"/>
    </xf>
    <xf numFmtId="0" fontId="11" fillId="5" borderId="0" xfId="0" applyFont="1" applyFill="1" applyAlignment="1">
      <alignment horizontal="center" vertical="center"/>
    </xf>
    <xf numFmtId="0" fontId="14" fillId="5" borderId="1" xfId="0" applyFont="1" applyFill="1" applyBorder="1" applyAlignment="1">
      <alignment horizontal="center" vertical="center"/>
    </xf>
    <xf numFmtId="49" fontId="6" fillId="5" borderId="0" xfId="0" applyNumberFormat="1" applyFont="1" applyFill="1" applyAlignment="1">
      <alignment horizontal="center" vertical="top" wrapText="1"/>
    </xf>
    <xf numFmtId="0" fontId="22" fillId="5" borderId="1" xfId="0" applyFont="1" applyFill="1" applyBorder="1"/>
    <xf numFmtId="49" fontId="6" fillId="5" borderId="1" xfId="0" applyNumberFormat="1" applyFont="1" applyFill="1" applyBorder="1" applyAlignment="1">
      <alignment horizontal="justify" vertical="top"/>
    </xf>
    <xf numFmtId="0" fontId="2" fillId="5" borderId="0" xfId="0" applyFont="1" applyFill="1" applyAlignment="1">
      <alignment wrapText="1"/>
    </xf>
    <xf numFmtId="0" fontId="15" fillId="5" borderId="34" xfId="0" applyFont="1" applyFill="1" applyBorder="1" applyAlignment="1">
      <alignment horizontal="right"/>
    </xf>
    <xf numFmtId="49" fontId="15" fillId="4" borderId="17" xfId="0" applyNumberFormat="1" applyFont="1" applyFill="1" applyBorder="1" applyAlignment="1">
      <alignment horizontal="left" vertical="top" wrapText="1"/>
    </xf>
    <xf numFmtId="49" fontId="15" fillId="4" borderId="41" xfId="0" applyNumberFormat="1" applyFont="1" applyFill="1" applyBorder="1" applyAlignment="1">
      <alignment horizontal="left" vertical="top" wrapText="1"/>
    </xf>
    <xf numFmtId="49" fontId="6" fillId="5" borderId="1" xfId="0" applyNumberFormat="1" applyFont="1" applyFill="1" applyBorder="1" applyAlignment="1">
      <alignment horizontal="left" vertical="top"/>
    </xf>
    <xf numFmtId="0" fontId="6" fillId="5" borderId="1" xfId="0" applyFont="1" applyFill="1" applyBorder="1" applyAlignment="1">
      <alignment horizontal="left"/>
    </xf>
    <xf numFmtId="49" fontId="6" fillId="5" borderId="1" xfId="0" applyNumberFormat="1" applyFont="1" applyFill="1" applyBorder="1" applyAlignment="1">
      <alignment horizontal="justify" vertical="center"/>
    </xf>
    <xf numFmtId="0" fontId="6" fillId="5" borderId="1" xfId="0" applyFont="1" applyFill="1" applyBorder="1" applyAlignment="1">
      <alignment horizontal="left" vertical="center"/>
    </xf>
    <xf numFmtId="49" fontId="25" fillId="4" borderId="41" xfId="0" applyNumberFormat="1" applyFont="1" applyFill="1" applyBorder="1" applyAlignment="1">
      <alignment horizontal="left" vertical="top" wrapText="1"/>
    </xf>
    <xf numFmtId="49" fontId="15" fillId="5" borderId="33" xfId="0" applyNumberFormat="1" applyFont="1" applyFill="1" applyBorder="1" applyAlignment="1">
      <alignment horizontal="justify" vertical="center"/>
    </xf>
    <xf numFmtId="49" fontId="6" fillId="5" borderId="33" xfId="0" applyNumberFormat="1" applyFont="1" applyFill="1" applyBorder="1" applyAlignment="1">
      <alignment horizontal="justify" vertical="top"/>
    </xf>
    <xf numFmtId="0" fontId="22" fillId="5" borderId="0" xfId="0" applyFont="1" applyFill="1"/>
    <xf numFmtId="0" fontId="26" fillId="5" borderId="0" xfId="0" applyFont="1" applyFill="1"/>
    <xf numFmtId="0" fontId="27" fillId="5" borderId="0" xfId="0" applyFont="1" applyFill="1"/>
    <xf numFmtId="49" fontId="25" fillId="4" borderId="34" xfId="0" applyNumberFormat="1" applyFont="1" applyFill="1" applyBorder="1" applyAlignment="1">
      <alignment horizontal="left" vertical="top" wrapText="1"/>
    </xf>
    <xf numFmtId="0" fontId="2" fillId="5" borderId="0" xfId="0" applyFont="1" applyFill="1" applyAlignment="1">
      <alignment horizontal="justify" vertical="top" wrapText="1"/>
    </xf>
    <xf numFmtId="0" fontId="6" fillId="5" borderId="0" xfId="0" applyFont="1" applyFill="1" applyAlignment="1">
      <alignment vertical="top" wrapText="1"/>
    </xf>
    <xf numFmtId="0" fontId="2" fillId="5" borderId="0" xfId="0" applyFont="1" applyFill="1" applyAlignment="1">
      <alignment horizontal="left" vertical="top" wrapText="1"/>
    </xf>
    <xf numFmtId="0" fontId="6" fillId="5" borderId="0" xfId="0" applyFont="1" applyFill="1"/>
    <xf numFmtId="0" fontId="28" fillId="6" borderId="38" xfId="0" applyFont="1" applyFill="1" applyBorder="1" applyAlignment="1">
      <alignment horizontal="center" vertical="center" wrapText="1"/>
    </xf>
    <xf numFmtId="0" fontId="28" fillId="5" borderId="35" xfId="0" applyFont="1" applyFill="1" applyBorder="1" applyAlignment="1">
      <alignment horizontal="center" vertical="center" wrapText="1"/>
    </xf>
    <xf numFmtId="0" fontId="28" fillId="5" borderId="25" xfId="0" applyFont="1" applyFill="1" applyBorder="1" applyAlignment="1">
      <alignment horizontal="center" vertical="center" wrapText="1"/>
    </xf>
    <xf numFmtId="0" fontId="29" fillId="5" borderId="25"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6" fillId="5" borderId="18" xfId="0" applyFont="1" applyFill="1" applyBorder="1" applyAlignment="1">
      <alignment horizontal="left"/>
    </xf>
    <xf numFmtId="49" fontId="6" fillId="5" borderId="18" xfId="0" applyNumberFormat="1" applyFont="1" applyFill="1" applyBorder="1" applyAlignment="1">
      <alignment horizontal="left" vertical="top"/>
    </xf>
    <xf numFmtId="49" fontId="15" fillId="5" borderId="18" xfId="0" applyNumberFormat="1" applyFont="1" applyFill="1" applyBorder="1" applyAlignment="1">
      <alignment vertical="top"/>
    </xf>
    <xf numFmtId="0" fontId="6" fillId="5" borderId="18" xfId="0" applyFont="1" applyFill="1" applyBorder="1" applyAlignment="1">
      <alignment horizontal="left" vertical="center"/>
    </xf>
    <xf numFmtId="49" fontId="15" fillId="5" borderId="18" xfId="0" applyNumberFormat="1" applyFont="1" applyFill="1" applyBorder="1" applyAlignment="1">
      <alignment horizontal="justify" vertical="top"/>
    </xf>
    <xf numFmtId="0" fontId="22" fillId="0" borderId="1" xfId="0" applyFont="1" applyFill="1" applyBorder="1" applyAlignment="1">
      <alignment wrapText="1"/>
    </xf>
    <xf numFmtId="49" fontId="15" fillId="0" borderId="1" xfId="0" applyNumberFormat="1" applyFont="1" applyFill="1" applyBorder="1" applyAlignment="1">
      <alignment horizontal="left" vertical="center" wrapText="1"/>
    </xf>
    <xf numFmtId="49" fontId="15" fillId="0" borderId="1" xfId="0" applyNumberFormat="1" applyFont="1" applyFill="1" applyBorder="1" applyAlignment="1">
      <alignment horizontal="left" vertical="top" wrapText="1"/>
    </xf>
    <xf numFmtId="49" fontId="6" fillId="0" borderId="1" xfId="0" applyNumberFormat="1" applyFont="1" applyFill="1" applyBorder="1" applyAlignment="1">
      <alignment horizontal="left" vertical="top" wrapText="1"/>
    </xf>
    <xf numFmtId="0" fontId="2" fillId="0" borderId="1" xfId="0" applyFont="1" applyFill="1" applyBorder="1" applyAlignment="1">
      <alignment horizontal="center" vertical="center"/>
    </xf>
    <xf numFmtId="49" fontId="25" fillId="0" borderId="1" xfId="0" applyNumberFormat="1" applyFont="1" applyFill="1" applyBorder="1" applyAlignment="1">
      <alignment horizontal="left" vertical="top" wrapText="1"/>
    </xf>
    <xf numFmtId="0" fontId="13" fillId="5" borderId="0" xfId="0" applyFont="1" applyFill="1" applyAlignment="1">
      <alignment horizontal="right" vertical="top"/>
    </xf>
    <xf numFmtId="0" fontId="2" fillId="5" borderId="18" xfId="0" applyFont="1" applyFill="1" applyBorder="1" applyAlignment="1">
      <alignment horizontal="justify" vertical="center" wrapText="1"/>
    </xf>
    <xf numFmtId="0" fontId="2" fillId="5" borderId="17" xfId="0" applyFont="1" applyFill="1" applyBorder="1" applyAlignment="1">
      <alignment horizontal="justify" vertical="center" wrapText="1"/>
    </xf>
    <xf numFmtId="0" fontId="2" fillId="3" borderId="18" xfId="0" applyFont="1" applyFill="1" applyBorder="1" applyAlignment="1" applyProtection="1">
      <alignment horizontal="center" vertical="center" wrapText="1"/>
      <protection locked="0"/>
    </xf>
    <xf numFmtId="0" fontId="2" fillId="2" borderId="19" xfId="0" applyFont="1" applyFill="1" applyBorder="1" applyAlignment="1" applyProtection="1">
      <alignment horizontal="center" vertical="center" wrapText="1"/>
      <protection locked="0"/>
    </xf>
    <xf numFmtId="0" fontId="2" fillId="2" borderId="17" xfId="0" applyFont="1" applyFill="1" applyBorder="1" applyAlignment="1" applyProtection="1">
      <alignment horizontal="center" vertical="center" wrapText="1"/>
      <protection locked="0"/>
    </xf>
    <xf numFmtId="49" fontId="4" fillId="5" borderId="28" xfId="0" applyNumberFormat="1" applyFont="1" applyFill="1" applyBorder="1" applyAlignment="1">
      <alignment horizontal="justify" vertical="center"/>
    </xf>
    <xf numFmtId="4" fontId="4" fillId="5" borderId="30" xfId="0" applyNumberFormat="1" applyFont="1" applyFill="1" applyBorder="1" applyAlignment="1">
      <alignment horizontal="justify" vertical="center"/>
    </xf>
    <xf numFmtId="0" fontId="2"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49" fontId="4" fillId="5" borderId="29" xfId="0" applyNumberFormat="1" applyFont="1" applyFill="1" applyBorder="1" applyAlignment="1">
      <alignment horizontal="justify" vertical="center"/>
    </xf>
    <xf numFmtId="4" fontId="4" fillId="5" borderId="31" xfId="0" applyNumberFormat="1" applyFont="1" applyFill="1" applyBorder="1" applyAlignment="1">
      <alignment horizontal="justify" vertical="center"/>
    </xf>
    <xf numFmtId="0" fontId="2" fillId="5" borderId="26" xfId="0" applyFont="1" applyFill="1" applyBorder="1" applyAlignment="1">
      <alignment horizontal="justify" vertical="center" wrapText="1"/>
    </xf>
    <xf numFmtId="0" fontId="2" fillId="5" borderId="32" xfId="0" applyFont="1" applyFill="1" applyBorder="1" applyAlignment="1">
      <alignment horizontal="justify" vertical="center" wrapText="1"/>
    </xf>
    <xf numFmtId="49" fontId="4" fillId="5" borderId="28" xfId="0" applyNumberFormat="1" applyFont="1" applyFill="1" applyBorder="1" applyAlignment="1">
      <alignment horizontal="justify" vertical="center" wrapText="1"/>
    </xf>
    <xf numFmtId="0" fontId="2" fillId="5" borderId="30" xfId="0" applyFont="1" applyFill="1" applyBorder="1" applyAlignment="1">
      <alignment horizontal="justify"/>
    </xf>
    <xf numFmtId="0" fontId="2" fillId="5" borderId="27" xfId="0" applyFont="1" applyFill="1" applyBorder="1" applyAlignment="1">
      <alignment horizontal="justify" vertical="center" wrapText="1"/>
    </xf>
    <xf numFmtId="0" fontId="2" fillId="5" borderId="0" xfId="0" applyFont="1" applyFill="1"/>
    <xf numFmtId="0" fontId="2" fillId="5" borderId="0" xfId="0" applyFont="1" applyFill="1" applyAlignment="1">
      <alignment vertical="center" wrapText="1"/>
    </xf>
    <xf numFmtId="0" fontId="3" fillId="5" borderId="0" xfId="0" applyFont="1" applyFill="1"/>
    <xf numFmtId="0" fontId="0" fillId="5" borderId="0" xfId="0" applyFill="1"/>
    <xf numFmtId="0" fontId="3" fillId="2" borderId="0" xfId="0" applyFont="1" applyFill="1" applyAlignment="1">
      <alignment horizontal="left" wrapText="1"/>
    </xf>
    <xf numFmtId="0" fontId="0" fillId="2" borderId="0" xfId="0" applyFill="1" applyAlignment="1">
      <alignment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3" borderId="7" xfId="0" applyFont="1" applyFill="1" applyBorder="1" applyAlignment="1" applyProtection="1">
      <alignment horizontal="center" vertical="center" wrapText="1"/>
      <protection locked="0"/>
    </xf>
    <xf numFmtId="0" fontId="2" fillId="3" borderId="9"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vertical="center" wrapText="1"/>
      <protection locked="0"/>
    </xf>
    <xf numFmtId="0" fontId="2" fillId="3" borderId="10" xfId="0" applyFont="1" applyFill="1" applyBorder="1" applyAlignment="1" applyProtection="1">
      <alignment horizontal="center" vertical="center" wrapText="1"/>
      <protection locked="0"/>
    </xf>
    <xf numFmtId="0" fontId="3" fillId="2" borderId="0" xfId="0" applyFont="1" applyFill="1" applyAlignment="1">
      <alignment horizontal="left"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3" borderId="16" xfId="0" applyFont="1" applyFill="1" applyBorder="1" applyAlignment="1" applyProtection="1">
      <alignment horizontal="center" vertical="center" wrapText="1"/>
      <protection locked="0"/>
    </xf>
    <xf numFmtId="0" fontId="2" fillId="2" borderId="20" xfId="0" applyFont="1" applyFill="1" applyBorder="1" applyAlignment="1" applyProtection="1">
      <alignment horizontal="center" vertical="center" wrapText="1"/>
      <protection locked="0"/>
    </xf>
    <xf numFmtId="0" fontId="5" fillId="2" borderId="0" xfId="0" applyFont="1" applyFill="1" applyAlignment="1">
      <alignment horizontal="left" vertical="top" wrapText="1"/>
    </xf>
    <xf numFmtId="0" fontId="2" fillId="4" borderId="18" xfId="0" applyFont="1" applyFill="1" applyBorder="1" applyAlignment="1">
      <alignment horizontal="justify" vertical="center" wrapText="1"/>
    </xf>
    <xf numFmtId="0" fontId="2" fillId="4" borderId="19" xfId="0" applyFont="1" applyFill="1" applyBorder="1" applyAlignment="1">
      <alignment horizontal="justify" vertical="center" wrapText="1"/>
    </xf>
    <xf numFmtId="0" fontId="2" fillId="4" borderId="17" xfId="0" applyFont="1" applyFill="1" applyBorder="1" applyAlignment="1">
      <alignment horizontal="justify" vertical="center" wrapText="1"/>
    </xf>
    <xf numFmtId="0" fontId="2" fillId="3" borderId="19" xfId="0" applyFont="1" applyFill="1" applyBorder="1" applyAlignment="1" applyProtection="1">
      <alignment horizontal="center" vertical="center" wrapText="1"/>
      <protection locked="0"/>
    </xf>
    <xf numFmtId="0" fontId="2" fillId="4" borderId="18" xfId="0" applyFont="1" applyFill="1" applyBorder="1" applyAlignment="1" applyProtection="1">
      <alignment horizontal="justify" vertical="center" wrapText="1"/>
      <protection locked="0"/>
    </xf>
    <xf numFmtId="0" fontId="2" fillId="4" borderId="19" xfId="0" applyFont="1" applyFill="1" applyBorder="1" applyAlignment="1" applyProtection="1">
      <alignment horizontal="justify" vertical="center" wrapText="1"/>
      <protection locked="0"/>
    </xf>
    <xf numFmtId="0" fontId="2" fillId="4" borderId="17" xfId="0" applyFont="1" applyFill="1" applyBorder="1" applyAlignment="1" applyProtection="1">
      <alignment horizontal="justify" vertical="center" wrapText="1"/>
      <protection locked="0"/>
    </xf>
    <xf numFmtId="0" fontId="2" fillId="3" borderId="18" xfId="0" applyFont="1" applyFill="1" applyBorder="1" applyAlignment="1" applyProtection="1">
      <alignment horizontal="justify" vertical="center" wrapText="1"/>
      <protection locked="0"/>
    </xf>
    <xf numFmtId="0" fontId="2" fillId="2" borderId="19" xfId="0" applyFont="1" applyFill="1" applyBorder="1" applyAlignment="1" applyProtection="1">
      <alignment horizontal="justify" vertical="center" wrapText="1"/>
      <protection locked="0"/>
    </xf>
    <xf numFmtId="0" fontId="2" fillId="2" borderId="17" xfId="0" applyFont="1" applyFill="1" applyBorder="1" applyAlignment="1" applyProtection="1">
      <alignment horizontal="justify" vertical="center" wrapText="1"/>
      <protection locked="0"/>
    </xf>
    <xf numFmtId="0" fontId="2" fillId="3" borderId="20" xfId="0" applyFont="1" applyFill="1" applyBorder="1" applyAlignment="1" applyProtection="1">
      <alignment horizontal="center" vertical="center" wrapText="1"/>
      <protection locked="0"/>
    </xf>
    <xf numFmtId="0" fontId="2" fillId="3" borderId="22" xfId="0" applyFont="1" applyFill="1" applyBorder="1" applyAlignment="1" applyProtection="1">
      <alignment horizontal="justify" vertical="center" wrapText="1"/>
      <protection locked="0"/>
    </xf>
    <xf numFmtId="0" fontId="2" fillId="2" borderId="23" xfId="0" applyFont="1" applyFill="1" applyBorder="1" applyAlignment="1" applyProtection="1">
      <alignment horizontal="justify" vertical="center" wrapText="1"/>
      <protection locked="0"/>
    </xf>
    <xf numFmtId="0" fontId="2" fillId="2" borderId="24" xfId="0" applyFont="1" applyFill="1" applyBorder="1" applyAlignment="1" applyProtection="1">
      <alignment horizontal="justify" vertical="center" wrapText="1"/>
      <protection locked="0"/>
    </xf>
    <xf numFmtId="0" fontId="2" fillId="3" borderId="2"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2" borderId="25" xfId="0" applyFont="1" applyFill="1" applyBorder="1" applyAlignment="1" applyProtection="1">
      <alignment horizontal="center" vertical="center" wrapText="1"/>
      <protection locked="0"/>
    </xf>
    <xf numFmtId="0" fontId="5" fillId="2" borderId="0" xfId="0" applyFont="1" applyFill="1" applyAlignment="1">
      <alignment horizontal="justify" vertical="top" wrapText="1"/>
    </xf>
    <xf numFmtId="0" fontId="2" fillId="2" borderId="0" xfId="0" applyFont="1" applyFill="1" applyAlignment="1">
      <alignment horizontal="left"/>
    </xf>
    <xf numFmtId="0" fontId="2" fillId="3" borderId="0" xfId="0" applyFont="1" applyFill="1" applyProtection="1">
      <protection locked="0"/>
    </xf>
    <xf numFmtId="0" fontId="2" fillId="2" borderId="0" xfId="0" applyFont="1" applyFill="1" applyProtection="1">
      <protection locked="0"/>
    </xf>
    <xf numFmtId="0" fontId="2" fillId="2" borderId="0" xfId="0" applyFont="1" applyFill="1" applyAlignment="1">
      <alignment horizontal="right"/>
    </xf>
    <xf numFmtId="0" fontId="16" fillId="2" borderId="0" xfId="0" applyFont="1" applyFill="1" applyAlignment="1">
      <alignment horizontal="left" vertical="top" wrapText="1"/>
    </xf>
    <xf numFmtId="0" fontId="2" fillId="5" borderId="0" xfId="2" applyFont="1" applyFill="1" applyAlignment="1">
      <alignment horizontal="center" vertical="top"/>
    </xf>
    <xf numFmtId="0" fontId="2" fillId="5" borderId="0" xfId="2" applyFont="1" applyFill="1" applyAlignment="1">
      <alignment horizontal="justify" vertical="top" wrapText="1"/>
    </xf>
    <xf numFmtId="0" fontId="2" fillId="5" borderId="0" xfId="2" applyFont="1" applyFill="1" applyAlignment="1">
      <alignment horizontal="justify" vertical="top"/>
    </xf>
    <xf numFmtId="0" fontId="2" fillId="5" borderId="0" xfId="2" applyFont="1" applyFill="1" applyAlignment="1">
      <alignment horizontal="left" vertical="top" wrapText="1"/>
    </xf>
    <xf numFmtId="0" fontId="2" fillId="5" borderId="0" xfId="2" applyFont="1" applyFill="1" applyAlignment="1">
      <alignment horizontal="left" vertical="top"/>
    </xf>
    <xf numFmtId="0" fontId="19" fillId="8" borderId="0" xfId="2" applyFont="1" applyFill="1" applyAlignment="1">
      <alignment horizontal="justify" vertical="top" wrapText="1"/>
    </xf>
    <xf numFmtId="0" fontId="19" fillId="8" borderId="0" xfId="2" applyFont="1" applyFill="1" applyAlignment="1">
      <alignment horizontal="left" vertical="top" wrapText="1"/>
    </xf>
    <xf numFmtId="0" fontId="7" fillId="5" borderId="0" xfId="2" applyFont="1" applyFill="1" applyAlignment="1">
      <alignment horizontal="center"/>
    </xf>
    <xf numFmtId="0" fontId="3" fillId="5" borderId="0" xfId="0" applyFont="1" applyFill="1" applyAlignment="1">
      <alignment horizontal="left" wrapText="1"/>
    </xf>
    <xf numFmtId="0" fontId="28" fillId="6" borderId="36" xfId="0" applyFont="1" applyFill="1" applyBorder="1" applyAlignment="1">
      <alignment vertical="center" wrapText="1"/>
    </xf>
    <xf numFmtId="0" fontId="28" fillId="6" borderId="37" xfId="0" applyFont="1" applyFill="1" applyBorder="1" applyAlignment="1">
      <alignment vertical="center" wrapText="1"/>
    </xf>
    <xf numFmtId="0" fontId="28" fillId="6" borderId="38" xfId="0" applyFont="1" applyFill="1" applyBorder="1" applyAlignment="1">
      <alignment vertical="center" wrapText="1"/>
    </xf>
    <xf numFmtId="0" fontId="28" fillId="6" borderId="36" xfId="0" applyFont="1" applyFill="1" applyBorder="1" applyAlignment="1">
      <alignment horizontal="center" vertical="center" wrapText="1"/>
    </xf>
    <xf numFmtId="0" fontId="28" fillId="6" borderId="38" xfId="0" applyFont="1" applyFill="1" applyBorder="1" applyAlignment="1">
      <alignment horizontal="center" vertical="center" wrapText="1"/>
    </xf>
    <xf numFmtId="0" fontId="2" fillId="5" borderId="0" xfId="0" applyFont="1" applyFill="1" applyAlignment="1">
      <alignment horizontal="justify" vertical="top" wrapText="1"/>
    </xf>
    <xf numFmtId="0" fontId="6" fillId="5" borderId="2" xfId="0" applyFont="1" applyFill="1" applyBorder="1" applyAlignment="1">
      <alignment horizontal="center"/>
    </xf>
    <xf numFmtId="0" fontId="28" fillId="6" borderId="37" xfId="0" applyFont="1" applyFill="1" applyBorder="1" applyAlignment="1">
      <alignment horizontal="center" vertical="center" wrapText="1"/>
    </xf>
    <xf numFmtId="0" fontId="2" fillId="5" borderId="0" xfId="0" applyFont="1" applyFill="1" applyAlignment="1">
      <alignment horizontal="justify"/>
    </xf>
    <xf numFmtId="0" fontId="6" fillId="5" borderId="0" xfId="0" applyFont="1" applyFill="1" applyAlignment="1">
      <alignment horizontal="left" vertical="top" wrapText="1"/>
    </xf>
    <xf numFmtId="0" fontId="2" fillId="5" borderId="0" xfId="0" applyFont="1" applyFill="1" applyAlignment="1">
      <alignment horizontal="left" vertical="top" wrapText="1"/>
    </xf>
    <xf numFmtId="0" fontId="31" fillId="5" borderId="36" xfId="0" applyFont="1" applyFill="1" applyBorder="1" applyAlignment="1">
      <alignment horizontal="center" vertical="center" wrapText="1"/>
    </xf>
    <xf numFmtId="0" fontId="31" fillId="5" borderId="38" xfId="0" applyFont="1" applyFill="1" applyBorder="1" applyAlignment="1">
      <alignment horizontal="center" vertical="center" wrapText="1"/>
    </xf>
    <xf numFmtId="0" fontId="6" fillId="0" borderId="36" xfId="0" applyFont="1" applyBorder="1" applyAlignment="1">
      <alignment horizontal="center" vertical="center" wrapText="1"/>
    </xf>
    <xf numFmtId="0" fontId="6" fillId="0" borderId="38" xfId="0" applyFont="1" applyBorder="1" applyAlignment="1">
      <alignment horizontal="center" vertical="center" wrapText="1"/>
    </xf>
  </cellXfs>
  <cellStyles count="3">
    <cellStyle name="Hyperlink"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2695575</xdr:colOff>
      <xdr:row>30</xdr:row>
      <xdr:rowOff>57150</xdr:rowOff>
    </xdr:from>
    <xdr:to>
      <xdr:col>2</xdr:col>
      <xdr:colOff>923925</xdr:colOff>
      <xdr:row>32</xdr:row>
      <xdr:rowOff>28575</xdr:rowOff>
    </xdr:to>
    <xdr:pic>
      <xdr:nvPicPr>
        <xdr:cNvPr id="3" name="Picture 2">
          <a:extLst>
            <a:ext uri="{FF2B5EF4-FFF2-40B4-BE49-F238E27FC236}">
              <a16:creationId xmlns:a16="http://schemas.microsoft.com/office/drawing/2014/main" xmlns="" id="{5829F0BA-6501-494B-95F3-69308833EFA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28950" y="11182350"/>
          <a:ext cx="933450"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6" name="Picture 5">
          <a:extLst>
            <a:ext uri="{FF2B5EF4-FFF2-40B4-BE49-F238E27FC236}">
              <a16:creationId xmlns:a16="http://schemas.microsoft.com/office/drawing/2014/main" xmlns="" id="{B62408E8-61E0-4776-A8C9-9560E1EF8331}"/>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28950" y="12906375"/>
          <a:ext cx="933450"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2772156</xdr:colOff>
      <xdr:row>53</xdr:row>
      <xdr:rowOff>172751</xdr:rowOff>
    </xdr:from>
    <xdr:ext cx="1515863" cy="792718"/>
    <mc:AlternateContent xmlns:mc="http://schemas.openxmlformats.org/markup-compatibility/2006" xmlns:a14="http://schemas.microsoft.com/office/drawing/2010/main">
      <mc:Choice Requires="a14">
        <xdr:sp macro="" textlink="">
          <xdr:nvSpPr>
            <xdr:cNvPr id="8" name="TextBox 7">
              <a:extLst>
                <a:ext uri="{FF2B5EF4-FFF2-40B4-BE49-F238E27FC236}">
                  <a16:creationId xmlns:a16="http://schemas.microsoft.com/office/drawing/2014/main" xmlns="" id="{7D97B922-070F-4A22-BB99-030BFA572388}"/>
                </a:ext>
              </a:extLst>
            </xdr:cNvPr>
            <xdr:cNvSpPr txBox="1"/>
          </xdr:nvSpPr>
          <xdr:spPr>
            <a:xfrm>
              <a:off x="3120499" y="11613637"/>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en-US" sz="1600" b="0" i="1">
                                <a:latin typeface="Cambria Math" panose="02040503050406030204" pitchFamily="18" charset="0"/>
                              </a:rPr>
                              <m:t>5</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8" name="TextBox 7">
              <a:extLst>
                <a:ext uri="{FF2B5EF4-FFF2-40B4-BE49-F238E27FC236}">
                  <a16:creationId xmlns:a16="http://schemas.microsoft.com/office/drawing/2014/main" id="{7D97B922-070F-4A22-BB99-030BFA572388}"/>
                </a:ext>
              </a:extLst>
            </xdr:cNvPr>
            <xdr:cNvSpPr txBox="1"/>
          </xdr:nvSpPr>
          <xdr:spPr>
            <a:xfrm>
              <a:off x="3120499" y="11613637"/>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a:t>
              </a:r>
              <a:r>
                <a:rPr lang="en-US" sz="1600" b="0" i="0">
                  <a:latin typeface="Cambria Math" panose="02040503050406030204" pitchFamily="18" charset="0"/>
                </a:rPr>
                <a:t>5▒𝑇_𝑖 )𝑥 𝑌</a:t>
              </a:r>
              <a:endParaRPr lang="en-US" sz="1100"/>
            </a:p>
          </xdr:txBody>
        </xdr:sp>
      </mc:Fallback>
    </mc:AlternateContent>
    <xdr:clientData/>
  </xdr:oneCellAnchor>
  <xdr:twoCellAnchor>
    <xdr:from>
      <xdr:col>1</xdr:col>
      <xdr:colOff>2695575</xdr:colOff>
      <xdr:row>30</xdr:row>
      <xdr:rowOff>57150</xdr:rowOff>
    </xdr:from>
    <xdr:to>
      <xdr:col>2</xdr:col>
      <xdr:colOff>923925</xdr:colOff>
      <xdr:row>32</xdr:row>
      <xdr:rowOff>28575</xdr:rowOff>
    </xdr:to>
    <xdr:pic>
      <xdr:nvPicPr>
        <xdr:cNvPr id="10" name="Picture 9">
          <a:extLst>
            <a:ext uri="{FF2B5EF4-FFF2-40B4-BE49-F238E27FC236}">
              <a16:creationId xmlns:a16="http://schemas.microsoft.com/office/drawing/2014/main" xmlns="" id="{4C1058FD-B364-4408-B46C-D43025A3B30F}"/>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28950" y="12677775"/>
          <a:ext cx="933450"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12" name="Picture 11">
          <a:extLst>
            <a:ext uri="{FF2B5EF4-FFF2-40B4-BE49-F238E27FC236}">
              <a16:creationId xmlns:a16="http://schemas.microsoft.com/office/drawing/2014/main" xmlns="" id="{A68B0E32-140D-425F-84AD-801BF835BE5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28950" y="12677775"/>
          <a:ext cx="933450"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14" name="Picture 13">
          <a:extLst>
            <a:ext uri="{FF2B5EF4-FFF2-40B4-BE49-F238E27FC236}">
              <a16:creationId xmlns:a16="http://schemas.microsoft.com/office/drawing/2014/main" xmlns="" id="{F4CF46B2-9C47-4E50-98DB-940055CC03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28950" y="12677775"/>
          <a:ext cx="933450"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936423</xdr:colOff>
      <xdr:row>32</xdr:row>
      <xdr:rowOff>33618</xdr:rowOff>
    </xdr:to>
    <xdr:pic>
      <xdr:nvPicPr>
        <xdr:cNvPr id="16" name="Picture 15">
          <a:extLst>
            <a:ext uri="{FF2B5EF4-FFF2-40B4-BE49-F238E27FC236}">
              <a16:creationId xmlns:a16="http://schemas.microsoft.com/office/drawing/2014/main" xmlns="" id="{13F532B6-C52E-4287-B711-FD0E8D60179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31751" y="9458885"/>
          <a:ext cx="941466" cy="379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1338373</xdr:colOff>
      <xdr:row>41</xdr:row>
      <xdr:rowOff>95981</xdr:rowOff>
    </xdr:from>
    <xdr:ext cx="4360307" cy="345479"/>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xmlns="" id="{AE387C7F-13D0-483A-8E43-F4E97A3B5BBA}"/>
                </a:ext>
              </a:extLst>
            </xdr:cNvPr>
            <xdr:cNvSpPr txBox="1"/>
          </xdr:nvSpPr>
          <xdr:spPr>
            <a:xfrm>
              <a:off x="1669677" y="12279698"/>
              <a:ext cx="4360307" cy="3454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lt-LT" sz="1100" b="0" i="1">
                            <a:latin typeface="Cambria Math" panose="02040503050406030204" pitchFamily="18" charset="0"/>
                          </a:rPr>
                        </m:ctrlPr>
                      </m:sSubPr>
                      <m:e>
                        <m:r>
                          <a:rPr lang="lt-LT" sz="1100" b="0" i="1">
                            <a:solidFill>
                              <a:schemeClr val="tx1"/>
                            </a:solidFill>
                            <a:effectLst/>
                            <a:latin typeface="Cambria Math" panose="02040503050406030204" pitchFamily="18" charset="0"/>
                            <a:ea typeface="+mn-ea"/>
                            <a:cs typeface="+mn-cs"/>
                          </a:rPr>
                          <m:t>𝑇</m:t>
                        </m:r>
                      </m:e>
                      <m:sub>
                        <m:r>
                          <a:rPr lang="en-US" sz="1100" b="0" i="1">
                            <a:latin typeface="Cambria Math" panose="02040503050406030204" pitchFamily="18" charset="0"/>
                          </a:rPr>
                          <m:t>𝑖</m:t>
                        </m:r>
                      </m:sub>
                    </m:sSub>
                    <m:r>
                      <a:rPr lang="en-US" sz="1100" b="0" i="1">
                        <a:latin typeface="Cambria Math" panose="02040503050406030204" pitchFamily="18" charset="0"/>
                      </a:rPr>
                      <m:t>=</m:t>
                    </m:r>
                    <m:f>
                      <m:fPr>
                        <m:ctrlPr>
                          <a:rPr lang="en-US" sz="1100" b="0" i="1">
                            <a:latin typeface="Cambria Math" panose="02040503050406030204" pitchFamily="18" charset="0"/>
                          </a:rPr>
                        </m:ctrlPr>
                      </m:fPr>
                      <m:num>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lt-LT" sz="1100" b="0" i="1">
                                <a:latin typeface="Cambria Math" panose="02040503050406030204" pitchFamily="18" charset="0"/>
                              </a:rPr>
                              <m:t>𝑣</m:t>
                            </m:r>
                          </m:sub>
                        </m:sSub>
                        <m:r>
                          <a:rPr lang="en-US" sz="1100" b="0" i="1">
                            <a:latin typeface="Cambria Math" panose="02040503050406030204" pitchFamily="18" charset="0"/>
                          </a:rPr>
                          <m:t>−</m:t>
                        </m:r>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lt-LT" sz="1100" b="0" i="1">
                                <a:latin typeface="Cambria Math" panose="02040503050406030204" pitchFamily="18" charset="0"/>
                              </a:rPr>
                              <m:t>𝑚𝑖𝑛</m:t>
                            </m:r>
                          </m:sub>
                        </m:sSub>
                      </m:num>
                      <m:den>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𝑚𝑎𝑥</m:t>
                            </m:r>
                          </m:sub>
                        </m:sSub>
                        <m:r>
                          <a:rPr lang="en-US" sz="1100" b="0" i="1">
                            <a:latin typeface="Cambria Math" panose="02040503050406030204" pitchFamily="18" charset="0"/>
                          </a:rPr>
                          <m:t>−</m:t>
                        </m:r>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𝑚𝑖𝑛</m:t>
                            </m:r>
                          </m:sub>
                        </m:sSub>
                      </m:den>
                    </m:f>
                    <m:r>
                      <a:rPr lang="en-US" sz="1100" b="0" i="1">
                        <a:latin typeface="Cambria Math" panose="02040503050406030204" pitchFamily="18" charset="0"/>
                        <a:ea typeface="Cambria Math" panose="02040503050406030204" pitchFamily="18" charset="0"/>
                      </a:rPr>
                      <m:t>×</m:t>
                    </m:r>
                    <m:sSub>
                      <m:sSubPr>
                        <m:ctrlPr>
                          <a:rPr lang="en-US" sz="1100" b="0" i="1">
                            <a:latin typeface="Cambria Math" panose="02040503050406030204" pitchFamily="18" charset="0"/>
                            <a:ea typeface="Cambria Math" panose="02040503050406030204" pitchFamily="18" charset="0"/>
                          </a:rPr>
                        </m:ctrlPr>
                      </m:sSubPr>
                      <m:e>
                        <m:r>
                          <a:rPr lang="en-US" sz="1100" b="0" i="1">
                            <a:latin typeface="Cambria Math" panose="02040503050406030204" pitchFamily="18" charset="0"/>
                            <a:ea typeface="Cambria Math" panose="02040503050406030204" pitchFamily="18" charset="0"/>
                          </a:rPr>
                          <m:t>𝐿</m:t>
                        </m:r>
                      </m:e>
                      <m:sub>
                        <m:r>
                          <a:rPr lang="en-US" sz="1100" b="0" i="1">
                            <a:latin typeface="Cambria Math" panose="02040503050406030204" pitchFamily="18" charset="0"/>
                            <a:ea typeface="Cambria Math" panose="02040503050406030204" pitchFamily="18" charset="0"/>
                          </a:rPr>
                          <m:t>𝑖</m:t>
                        </m:r>
                      </m:sub>
                    </m:sSub>
                  </m:oMath>
                </m:oMathPara>
              </a14:m>
              <a:endParaRPr lang="lt-LT" sz="1100"/>
            </a:p>
          </xdr:txBody>
        </xdr:sp>
      </mc:Choice>
      <mc:Fallback xmlns="">
        <xdr:sp macro="" textlink="">
          <xdr:nvSpPr>
            <xdr:cNvPr id="2" name="TextBox 1">
              <a:extLst>
                <a:ext uri="{FF2B5EF4-FFF2-40B4-BE49-F238E27FC236}">
                  <a16:creationId xmlns:a16="http://schemas.microsoft.com/office/drawing/2014/main" id="{AE387C7F-13D0-483A-8E43-F4E97A3B5BBA}"/>
                </a:ext>
              </a:extLst>
            </xdr:cNvPr>
            <xdr:cNvSpPr txBox="1"/>
          </xdr:nvSpPr>
          <xdr:spPr>
            <a:xfrm>
              <a:off x="1669677" y="12279698"/>
              <a:ext cx="4360307" cy="3454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lt-LT" sz="1100" b="0" i="0">
                  <a:solidFill>
                    <a:schemeClr val="tx1"/>
                  </a:solidFill>
                  <a:effectLst/>
                  <a:latin typeface="Cambria Math" panose="02040503050406030204" pitchFamily="18" charset="0"/>
                  <a:ea typeface="+mn-ea"/>
                  <a:cs typeface="+mn-cs"/>
                </a:rPr>
                <a:t>𝑇_</a:t>
              </a:r>
              <a:r>
                <a:rPr lang="en-US" sz="1100" b="0" i="0">
                  <a:latin typeface="Cambria Math" panose="02040503050406030204" pitchFamily="18" charset="0"/>
                </a:rPr>
                <a:t>𝑖=(𝑇_</a:t>
              </a:r>
              <a:r>
                <a:rPr lang="lt-LT" sz="1100" b="0" i="0">
                  <a:latin typeface="Cambria Math" panose="02040503050406030204" pitchFamily="18" charset="0"/>
                </a:rPr>
                <a:t>𝑣</a:t>
              </a:r>
              <a:r>
                <a:rPr lang="en-US" sz="1100" b="0" i="0">
                  <a:latin typeface="Cambria Math" panose="02040503050406030204" pitchFamily="18" charset="0"/>
                </a:rPr>
                <a:t>−𝑇_</a:t>
              </a:r>
              <a:r>
                <a:rPr lang="lt-LT" sz="1100" b="0" i="0">
                  <a:latin typeface="Cambria Math" panose="02040503050406030204" pitchFamily="18" charset="0"/>
                </a:rPr>
                <a:t>𝑚𝑖𝑛</a:t>
              </a:r>
              <a:r>
                <a:rPr lang="en-US" sz="1100" b="0" i="0">
                  <a:latin typeface="Cambria Math" panose="02040503050406030204" pitchFamily="18" charset="0"/>
                </a:rPr>
                <a:t>)/(𝑇_𝑚𝑎𝑥−𝑇_𝑚𝑖𝑛 )</a:t>
              </a:r>
              <a:r>
                <a:rPr lang="en-US" sz="1100" b="0" i="0">
                  <a:latin typeface="Cambria Math" panose="02040503050406030204" pitchFamily="18" charset="0"/>
                  <a:ea typeface="Cambria Math" panose="02040503050406030204" pitchFamily="18" charset="0"/>
                </a:rPr>
                <a:t>×𝐿_𝑖</a:t>
              </a:r>
              <a:endParaRPr lang="lt-LT" sz="1100"/>
            </a:p>
          </xdr:txBody>
        </xdr:sp>
      </mc:Fallback>
    </mc:AlternateContent>
    <xdr:clientData/>
  </xdr:oneCellAnchor>
  <xdr:oneCellAnchor>
    <xdr:from>
      <xdr:col>1</xdr:col>
      <xdr:colOff>1391478</xdr:colOff>
      <xdr:row>47</xdr:row>
      <xdr:rowOff>173935</xdr:rowOff>
    </xdr:from>
    <xdr:ext cx="4360307" cy="345479"/>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xmlns="" id="{500883E8-4DBD-4605-86C2-B70BF6C8192B}"/>
                </a:ext>
              </a:extLst>
            </xdr:cNvPr>
            <xdr:cNvSpPr txBox="1"/>
          </xdr:nvSpPr>
          <xdr:spPr>
            <a:xfrm>
              <a:off x="1722782" y="13550348"/>
              <a:ext cx="4360307" cy="3454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lt-LT" sz="1100" b="0" i="1">
                            <a:latin typeface="Cambria Math" panose="02040503050406030204" pitchFamily="18" charset="0"/>
                          </a:rPr>
                        </m:ctrlPr>
                      </m:sSubPr>
                      <m:e>
                        <m:r>
                          <a:rPr lang="lt-LT" sz="1100" b="0" i="1">
                            <a:solidFill>
                              <a:schemeClr val="tx1"/>
                            </a:solidFill>
                            <a:effectLst/>
                            <a:latin typeface="Cambria Math" panose="02040503050406030204" pitchFamily="18" charset="0"/>
                            <a:ea typeface="+mn-ea"/>
                            <a:cs typeface="+mn-cs"/>
                          </a:rPr>
                          <m:t>𝑇</m:t>
                        </m:r>
                      </m:e>
                      <m:sub>
                        <m:r>
                          <a:rPr lang="en-US" sz="1100" b="0" i="1">
                            <a:latin typeface="Cambria Math" panose="02040503050406030204" pitchFamily="18" charset="0"/>
                          </a:rPr>
                          <m:t>𝑖</m:t>
                        </m:r>
                      </m:sub>
                    </m:sSub>
                    <m:r>
                      <a:rPr lang="en-US" sz="1100" b="0" i="1">
                        <a:latin typeface="Cambria Math" panose="02040503050406030204" pitchFamily="18" charset="0"/>
                      </a:rPr>
                      <m:t>=</m:t>
                    </m:r>
                    <m:f>
                      <m:fPr>
                        <m:ctrlPr>
                          <a:rPr lang="en-US" sz="1100" b="0" i="1">
                            <a:latin typeface="Cambria Math" panose="02040503050406030204" pitchFamily="18" charset="0"/>
                          </a:rPr>
                        </m:ctrlPr>
                      </m:fPr>
                      <m:num>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𝑚𝑎𝑥</m:t>
                            </m:r>
                          </m:sub>
                        </m:sSub>
                        <m:r>
                          <a:rPr lang="en-US" sz="1100" b="0" i="1">
                            <a:latin typeface="Cambria Math" panose="02040503050406030204" pitchFamily="18" charset="0"/>
                          </a:rPr>
                          <m:t>−</m:t>
                        </m:r>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𝑣</m:t>
                            </m:r>
                          </m:sub>
                        </m:sSub>
                      </m:num>
                      <m:den>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𝑚𝑎𝑥</m:t>
                            </m:r>
                          </m:sub>
                        </m:sSub>
                        <m:r>
                          <a:rPr lang="en-US" sz="1100" b="0" i="1">
                            <a:latin typeface="Cambria Math" panose="02040503050406030204" pitchFamily="18" charset="0"/>
                          </a:rPr>
                          <m:t>−</m:t>
                        </m:r>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𝑚𝑖𝑛</m:t>
                            </m:r>
                          </m:sub>
                        </m:sSub>
                      </m:den>
                    </m:f>
                    <m:r>
                      <a:rPr lang="en-US" sz="1100" b="0" i="1">
                        <a:latin typeface="Cambria Math" panose="02040503050406030204" pitchFamily="18" charset="0"/>
                        <a:ea typeface="Cambria Math" panose="02040503050406030204" pitchFamily="18" charset="0"/>
                      </a:rPr>
                      <m:t>×</m:t>
                    </m:r>
                    <m:sSub>
                      <m:sSubPr>
                        <m:ctrlPr>
                          <a:rPr lang="en-US" sz="1100" b="0" i="1">
                            <a:latin typeface="Cambria Math" panose="02040503050406030204" pitchFamily="18" charset="0"/>
                            <a:ea typeface="Cambria Math" panose="02040503050406030204" pitchFamily="18" charset="0"/>
                          </a:rPr>
                        </m:ctrlPr>
                      </m:sSubPr>
                      <m:e>
                        <m:r>
                          <a:rPr lang="en-US" sz="1100" b="0" i="1">
                            <a:latin typeface="Cambria Math" panose="02040503050406030204" pitchFamily="18" charset="0"/>
                            <a:ea typeface="Cambria Math" panose="02040503050406030204" pitchFamily="18" charset="0"/>
                          </a:rPr>
                          <m:t>𝐿</m:t>
                        </m:r>
                      </m:e>
                      <m:sub>
                        <m:r>
                          <a:rPr lang="en-US" sz="1100" b="0" i="1">
                            <a:latin typeface="Cambria Math" panose="02040503050406030204" pitchFamily="18" charset="0"/>
                            <a:ea typeface="Cambria Math" panose="02040503050406030204" pitchFamily="18" charset="0"/>
                          </a:rPr>
                          <m:t>𝑖</m:t>
                        </m:r>
                      </m:sub>
                    </m:sSub>
                  </m:oMath>
                </m:oMathPara>
              </a14:m>
              <a:endParaRPr lang="lt-LT" sz="1100"/>
            </a:p>
          </xdr:txBody>
        </xdr:sp>
      </mc:Choice>
      <mc:Fallback xmlns="">
        <xdr:sp macro="" textlink="">
          <xdr:nvSpPr>
            <xdr:cNvPr id="4" name="TextBox 3">
              <a:extLst>
                <a:ext uri="{FF2B5EF4-FFF2-40B4-BE49-F238E27FC236}">
                  <a16:creationId xmlns:a16="http://schemas.microsoft.com/office/drawing/2014/main" id="{500883E8-4DBD-4605-86C2-B70BF6C8192B}"/>
                </a:ext>
              </a:extLst>
            </xdr:cNvPr>
            <xdr:cNvSpPr txBox="1"/>
          </xdr:nvSpPr>
          <xdr:spPr>
            <a:xfrm>
              <a:off x="1722782" y="13550348"/>
              <a:ext cx="4360307" cy="3454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lt-LT" sz="1100" b="0" i="0">
                  <a:solidFill>
                    <a:schemeClr val="tx1"/>
                  </a:solidFill>
                  <a:effectLst/>
                  <a:latin typeface="Cambria Math" panose="02040503050406030204" pitchFamily="18" charset="0"/>
                  <a:ea typeface="+mn-ea"/>
                  <a:cs typeface="+mn-cs"/>
                </a:rPr>
                <a:t>𝑇_</a:t>
              </a:r>
              <a:r>
                <a:rPr lang="en-US" sz="1100" b="0" i="0">
                  <a:latin typeface="Cambria Math" panose="02040503050406030204" pitchFamily="18" charset="0"/>
                </a:rPr>
                <a:t>𝑖=(𝑇_𝑚𝑎𝑥−𝑇_𝑣)/(𝑇_𝑚𝑎𝑥−𝑇_𝑚𝑖𝑛 )</a:t>
              </a:r>
              <a:r>
                <a:rPr lang="en-US" sz="1100" b="0" i="0">
                  <a:latin typeface="Cambria Math" panose="02040503050406030204" pitchFamily="18" charset="0"/>
                  <a:ea typeface="Cambria Math" panose="02040503050406030204" pitchFamily="18" charset="0"/>
                </a:rPr>
                <a:t>×𝐿_𝑖</a:t>
              </a:r>
              <a:endParaRPr lang="lt-LT" sz="1100"/>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7"/>
  <sheetViews>
    <sheetView zoomScale="70" zoomScaleNormal="70" workbookViewId="0">
      <selection activeCell="H16" sqref="H16"/>
    </sheetView>
  </sheetViews>
  <sheetFormatPr defaultColWidth="10.7109375" defaultRowHeight="15.75" x14ac:dyDescent="0.25"/>
  <cols>
    <col min="1" max="1" width="15.42578125" style="16" customWidth="1"/>
    <col min="2" max="2" width="101.7109375" style="17" customWidth="1"/>
    <col min="3" max="3" width="20.140625" style="14" customWidth="1"/>
    <col min="4" max="4" width="8.42578125" style="14" customWidth="1"/>
    <col min="5" max="6" width="20.42578125" style="14" customWidth="1"/>
    <col min="7" max="7" width="33" style="14" customWidth="1"/>
    <col min="8" max="8" width="56.7109375" style="14" customWidth="1"/>
    <col min="9" max="15" width="25.140625" style="14" customWidth="1"/>
    <col min="16" max="16384" width="10.7109375" style="14"/>
  </cols>
  <sheetData>
    <row r="2" spans="1:6" x14ac:dyDescent="0.25">
      <c r="A2" s="18" t="s">
        <v>0</v>
      </c>
      <c r="B2" s="19"/>
    </row>
    <row r="3" spans="1:6" x14ac:dyDescent="0.25">
      <c r="A3" s="18"/>
      <c r="B3" s="19"/>
    </row>
    <row r="4" spans="1:6" x14ac:dyDescent="0.25">
      <c r="A4" s="16" t="s">
        <v>1</v>
      </c>
      <c r="B4" s="18" t="s">
        <v>28</v>
      </c>
    </row>
    <row r="5" spans="1:6" x14ac:dyDescent="0.25">
      <c r="B5" s="19"/>
    </row>
    <row r="6" spans="1:6" x14ac:dyDescent="0.25">
      <c r="A6" s="21" t="s">
        <v>2</v>
      </c>
      <c r="B6" s="13"/>
    </row>
    <row r="8" spans="1:6" x14ac:dyDescent="0.25">
      <c r="A8" s="97" t="s">
        <v>29</v>
      </c>
      <c r="B8" s="98"/>
      <c r="C8" s="99"/>
      <c r="D8" s="100"/>
      <c r="E8" s="100"/>
      <c r="F8" s="101"/>
    </row>
    <row r="9" spans="1:6" ht="16.149999999999999" customHeight="1" x14ac:dyDescent="0.25">
      <c r="A9" s="102" t="s">
        <v>32</v>
      </c>
      <c r="B9" s="103"/>
      <c r="C9" s="104"/>
      <c r="D9" s="105"/>
      <c r="E9" s="105"/>
      <c r="F9" s="105"/>
    </row>
    <row r="10" spans="1:6" ht="16.149999999999999" customHeight="1" x14ac:dyDescent="0.25">
      <c r="A10" s="106" t="s">
        <v>30</v>
      </c>
      <c r="B10" s="107"/>
      <c r="C10" s="104"/>
      <c r="D10" s="105"/>
      <c r="E10" s="105"/>
      <c r="F10" s="105"/>
    </row>
    <row r="11" spans="1:6" ht="16.149999999999999" customHeight="1" x14ac:dyDescent="0.25">
      <c r="A11" s="108" t="s">
        <v>31</v>
      </c>
      <c r="B11" s="109"/>
      <c r="C11" s="104"/>
      <c r="D11" s="105"/>
      <c r="E11" s="105"/>
      <c r="F11" s="105"/>
    </row>
    <row r="12" spans="1:6" ht="31.15" customHeight="1" x14ac:dyDescent="0.25">
      <c r="A12" s="110" t="s">
        <v>3</v>
      </c>
      <c r="B12" s="111"/>
      <c r="C12" s="104"/>
      <c r="D12" s="105"/>
      <c r="E12" s="105"/>
      <c r="F12" s="105"/>
    </row>
    <row r="13" spans="1:6" ht="16.149999999999999" customHeight="1" x14ac:dyDescent="0.25">
      <c r="A13" s="108" t="s">
        <v>4</v>
      </c>
      <c r="B13" s="112"/>
      <c r="C13" s="99"/>
      <c r="D13" s="100"/>
      <c r="E13" s="100"/>
      <c r="F13" s="101"/>
    </row>
    <row r="14" spans="1:6" ht="16.149999999999999" customHeight="1" x14ac:dyDescent="0.25">
      <c r="A14" s="97" t="s">
        <v>33</v>
      </c>
      <c r="B14" s="98"/>
      <c r="C14" s="99"/>
      <c r="D14" s="100"/>
      <c r="E14" s="100"/>
      <c r="F14" s="101"/>
    </row>
    <row r="15" spans="1:6" ht="31.15" customHeight="1" x14ac:dyDescent="0.25">
      <c r="A15" s="97" t="s">
        <v>5</v>
      </c>
      <c r="B15" s="98"/>
      <c r="C15" s="99"/>
      <c r="D15" s="100"/>
      <c r="E15" s="100"/>
      <c r="F15" s="101"/>
    </row>
    <row r="16" spans="1:6" ht="31.15" customHeight="1" x14ac:dyDescent="0.25">
      <c r="A16" s="97" t="s">
        <v>6</v>
      </c>
      <c r="B16" s="98"/>
      <c r="C16" s="99"/>
      <c r="D16" s="100"/>
      <c r="E16" s="100"/>
      <c r="F16" s="101"/>
    </row>
    <row r="17" spans="1:6" ht="18" customHeight="1" x14ac:dyDescent="0.25">
      <c r="A17" s="17"/>
      <c r="C17" s="20"/>
      <c r="D17" s="20"/>
      <c r="E17" s="20"/>
      <c r="F17" s="20"/>
    </row>
    <row r="18" spans="1:6" x14ac:dyDescent="0.25">
      <c r="A18" s="115" t="s">
        <v>7</v>
      </c>
      <c r="B18" s="115"/>
      <c r="C18" s="115"/>
      <c r="D18" s="115"/>
      <c r="E18" s="115"/>
      <c r="F18" s="115"/>
    </row>
    <row r="19" spans="1:6" x14ac:dyDescent="0.25">
      <c r="A19" s="113" t="s">
        <v>8</v>
      </c>
      <c r="B19" s="116"/>
      <c r="C19" s="116"/>
      <c r="D19" s="116"/>
      <c r="E19" s="116"/>
      <c r="F19" s="116"/>
    </row>
    <row r="20" spans="1:6" x14ac:dyDescent="0.25">
      <c r="A20" s="113" t="s">
        <v>9</v>
      </c>
      <c r="B20" s="116"/>
      <c r="C20" s="116"/>
      <c r="D20" s="116"/>
      <c r="E20" s="116"/>
      <c r="F20" s="116"/>
    </row>
    <row r="21" spans="1:6" x14ac:dyDescent="0.25">
      <c r="A21" s="113" t="s">
        <v>10</v>
      </c>
      <c r="B21" s="116"/>
      <c r="C21" s="116"/>
      <c r="D21" s="116"/>
      <c r="E21" s="116"/>
      <c r="F21" s="116"/>
    </row>
    <row r="22" spans="1:6" x14ac:dyDescent="0.25">
      <c r="A22" s="113" t="s">
        <v>11</v>
      </c>
      <c r="B22" s="113"/>
      <c r="C22" s="113"/>
      <c r="D22" s="113"/>
      <c r="E22" s="113"/>
      <c r="F22" s="113"/>
    </row>
    <row r="23" spans="1:6" ht="31.9" customHeight="1" x14ac:dyDescent="0.25">
      <c r="A23" s="114" t="s">
        <v>12</v>
      </c>
      <c r="B23" s="114"/>
      <c r="C23" s="114"/>
      <c r="D23" s="114"/>
      <c r="E23" s="114"/>
      <c r="F23" s="114"/>
    </row>
    <row r="24" spans="1:6" x14ac:dyDescent="0.25">
      <c r="A24" s="113" t="s">
        <v>13</v>
      </c>
      <c r="B24" s="113"/>
      <c r="C24" s="113"/>
      <c r="D24" s="113"/>
      <c r="E24" s="113"/>
      <c r="F24" s="113"/>
    </row>
    <row r="26" spans="1:6" ht="20.25" x14ac:dyDescent="0.25">
      <c r="A26" s="96" t="s">
        <v>34</v>
      </c>
      <c r="B26" s="96"/>
      <c r="C26" s="96"/>
    </row>
    <row r="27" spans="1:6" ht="20.25" x14ac:dyDescent="0.25">
      <c r="A27" s="28"/>
      <c r="B27" s="32" t="s">
        <v>126</v>
      </c>
      <c r="C27" s="22" t="s">
        <v>36</v>
      </c>
    </row>
  </sheetData>
  <mergeCells count="26">
    <mergeCell ref="A24:F24"/>
    <mergeCell ref="A18:F18"/>
    <mergeCell ref="A19:F19"/>
    <mergeCell ref="A20:F20"/>
    <mergeCell ref="A21:F21"/>
    <mergeCell ref="C15:F15"/>
    <mergeCell ref="A16:B16"/>
    <mergeCell ref="C16:F16"/>
    <mergeCell ref="A22:F22"/>
    <mergeCell ref="A23:F23"/>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s>
  <hyperlinks>
    <hyperlink ref="B27" location="TS_1!A1" display="1 pirkimo objekto dalis. Skaitmeninis rentgeno aparatas - 1 vnt."/>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Sheet6!$A$1:$A$2</xm:f>
          </x14:formula1>
          <xm:sqref>C27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00"/>
  <sheetViews>
    <sheetView topLeftCell="A48" zoomScale="85" zoomScaleNormal="85" workbookViewId="0">
      <selection activeCell="M25" sqref="M25"/>
    </sheetView>
  </sheetViews>
  <sheetFormatPr defaultColWidth="8.7109375" defaultRowHeight="15" x14ac:dyDescent="0.25"/>
  <cols>
    <col min="4" max="4" width="18.42578125" customWidth="1"/>
    <col min="7" max="7" width="11.7109375" customWidth="1"/>
    <col min="10" max="10" width="9.7109375" customWidth="1"/>
    <col min="11" max="11" width="12.42578125" customWidth="1"/>
    <col min="28" max="16384" width="8.7109375" style="48"/>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117" t="s">
        <v>16</v>
      </c>
      <c r="B2" s="117"/>
      <c r="C2" s="117"/>
      <c r="D2" s="117"/>
      <c r="E2" s="117"/>
      <c r="F2" s="117"/>
      <c r="G2" s="117"/>
      <c r="H2" s="117"/>
      <c r="I2" s="117"/>
      <c r="J2" s="117"/>
      <c r="K2" s="118"/>
      <c r="L2" s="1"/>
      <c r="M2" s="1"/>
      <c r="N2" s="1"/>
      <c r="O2" s="1"/>
      <c r="P2" s="1"/>
      <c r="Q2" s="1"/>
      <c r="R2" s="1"/>
      <c r="S2" s="1"/>
      <c r="T2" s="3"/>
      <c r="U2" s="3"/>
      <c r="V2" s="3"/>
      <c r="W2" s="3"/>
      <c r="X2" s="3"/>
      <c r="Y2" s="3"/>
      <c r="Z2" s="3"/>
      <c r="AA2" s="3"/>
    </row>
    <row r="3" spans="1:27" ht="15.75" x14ac:dyDescent="0.25">
      <c r="A3" s="117"/>
      <c r="B3" s="117"/>
      <c r="C3" s="117"/>
      <c r="D3" s="117"/>
      <c r="E3" s="117"/>
      <c r="F3" s="117"/>
      <c r="G3" s="117"/>
      <c r="H3" s="117"/>
      <c r="I3" s="117"/>
      <c r="J3" s="117"/>
      <c r="K3" s="118"/>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119" t="s">
        <v>17</v>
      </c>
      <c r="B5" s="120"/>
      <c r="C5" s="120" t="s">
        <v>18</v>
      </c>
      <c r="D5" s="120"/>
      <c r="E5" s="120"/>
      <c r="F5" s="120" t="s">
        <v>19</v>
      </c>
      <c r="G5" s="120"/>
      <c r="H5" s="120"/>
      <c r="I5" s="120" t="s">
        <v>20</v>
      </c>
      <c r="J5" s="121"/>
      <c r="K5" s="5" t="s">
        <v>21</v>
      </c>
      <c r="L5" s="1"/>
      <c r="M5" s="1"/>
      <c r="N5" s="1"/>
      <c r="O5" s="1"/>
      <c r="P5" s="1"/>
      <c r="Q5" s="1"/>
      <c r="R5" s="1"/>
      <c r="S5" s="1"/>
      <c r="T5" s="3"/>
      <c r="U5" s="3"/>
      <c r="V5" s="3"/>
      <c r="W5" s="3"/>
      <c r="X5" s="3"/>
      <c r="Y5" s="3"/>
      <c r="Z5" s="48"/>
      <c r="AA5" s="48"/>
    </row>
    <row r="6" spans="1:27" ht="15.75" x14ac:dyDescent="0.25">
      <c r="A6" s="122"/>
      <c r="B6" s="105"/>
      <c r="C6" s="104"/>
      <c r="D6" s="105"/>
      <c r="E6" s="105"/>
      <c r="F6" s="104"/>
      <c r="G6" s="105"/>
      <c r="H6" s="105"/>
      <c r="I6" s="104"/>
      <c r="J6" s="105"/>
      <c r="K6" s="6"/>
      <c r="L6" s="1"/>
      <c r="M6" s="1"/>
      <c r="N6" s="1"/>
      <c r="O6" s="1"/>
      <c r="P6" s="1"/>
      <c r="Q6" s="1"/>
      <c r="R6" s="1"/>
      <c r="S6" s="1"/>
      <c r="T6" s="3"/>
      <c r="U6" s="3"/>
      <c r="V6" s="3"/>
      <c r="W6" s="3"/>
      <c r="X6" s="3"/>
      <c r="Y6" s="3"/>
      <c r="Z6" s="48"/>
      <c r="AA6" s="48"/>
    </row>
    <row r="7" spans="1:27" ht="15.75" x14ac:dyDescent="0.25">
      <c r="A7" s="122"/>
      <c r="B7" s="105"/>
      <c r="C7" s="104"/>
      <c r="D7" s="105"/>
      <c r="E7" s="105"/>
      <c r="F7" s="104"/>
      <c r="G7" s="105"/>
      <c r="H7" s="105"/>
      <c r="I7" s="104"/>
      <c r="J7" s="105"/>
      <c r="K7" s="6"/>
      <c r="L7" s="1"/>
      <c r="M7" s="1"/>
      <c r="N7" s="1"/>
      <c r="O7" s="1"/>
      <c r="P7" s="1"/>
      <c r="Q7" s="1"/>
      <c r="R7" s="1"/>
      <c r="S7" s="1"/>
      <c r="T7" s="3"/>
      <c r="U7" s="3"/>
      <c r="V7" s="3"/>
      <c r="W7" s="3"/>
      <c r="X7" s="3"/>
      <c r="Y7" s="3"/>
      <c r="Z7" s="48"/>
      <c r="AA7" s="48"/>
    </row>
    <row r="8" spans="1:27" ht="15.75" x14ac:dyDescent="0.25">
      <c r="A8" s="122"/>
      <c r="B8" s="105"/>
      <c r="C8" s="104"/>
      <c r="D8" s="105"/>
      <c r="E8" s="105"/>
      <c r="F8" s="104"/>
      <c r="G8" s="105"/>
      <c r="H8" s="105"/>
      <c r="I8" s="104"/>
      <c r="J8" s="105"/>
      <c r="K8" s="6"/>
      <c r="L8" s="1"/>
      <c r="M8" s="1"/>
      <c r="N8" s="1"/>
      <c r="O8" s="1"/>
      <c r="P8" s="1"/>
      <c r="Q8" s="1"/>
      <c r="R8" s="1"/>
      <c r="S8" s="1"/>
      <c r="T8" s="3"/>
      <c r="U8" s="3"/>
      <c r="V8" s="3"/>
      <c r="W8" s="3"/>
      <c r="X8" s="3"/>
      <c r="Y8" s="3"/>
      <c r="Z8" s="48"/>
      <c r="AA8" s="48"/>
    </row>
    <row r="9" spans="1:27" ht="15.75" x14ac:dyDescent="0.25">
      <c r="A9" s="122"/>
      <c r="B9" s="105"/>
      <c r="C9" s="104"/>
      <c r="D9" s="105"/>
      <c r="E9" s="105"/>
      <c r="F9" s="104"/>
      <c r="G9" s="105"/>
      <c r="H9" s="105"/>
      <c r="I9" s="104"/>
      <c r="J9" s="105"/>
      <c r="K9" s="6"/>
      <c r="L9" s="1"/>
      <c r="M9" s="1"/>
      <c r="N9" s="1"/>
      <c r="O9" s="1"/>
      <c r="P9" s="1"/>
      <c r="Q9" s="1"/>
      <c r="R9" s="1"/>
      <c r="S9" s="1"/>
      <c r="T9" s="3"/>
      <c r="U9" s="3"/>
      <c r="V9" s="3"/>
      <c r="W9" s="3"/>
      <c r="X9" s="3"/>
      <c r="Y9" s="3"/>
      <c r="Z9" s="48"/>
      <c r="AA9" s="48"/>
    </row>
    <row r="10" spans="1:27" ht="15.75" x14ac:dyDescent="0.25">
      <c r="A10" s="122"/>
      <c r="B10" s="105"/>
      <c r="C10" s="104"/>
      <c r="D10" s="105"/>
      <c r="E10" s="105"/>
      <c r="F10" s="104"/>
      <c r="G10" s="105"/>
      <c r="H10" s="105"/>
      <c r="I10" s="104"/>
      <c r="J10" s="105"/>
      <c r="K10" s="6"/>
      <c r="L10" s="1"/>
      <c r="M10" s="1"/>
      <c r="N10" s="1"/>
      <c r="O10" s="1"/>
      <c r="P10" s="1"/>
      <c r="Q10" s="1"/>
      <c r="R10" s="1"/>
      <c r="S10" s="1"/>
      <c r="T10" s="3"/>
      <c r="U10" s="3"/>
      <c r="V10" s="3"/>
      <c r="W10" s="3"/>
      <c r="X10" s="3"/>
      <c r="Y10" s="3"/>
      <c r="Z10" s="48"/>
      <c r="AA10" s="48"/>
    </row>
    <row r="11" spans="1:27" ht="15.75" x14ac:dyDescent="0.25">
      <c r="A11" s="122"/>
      <c r="B11" s="105"/>
      <c r="C11" s="104"/>
      <c r="D11" s="105"/>
      <c r="E11" s="105"/>
      <c r="F11" s="104"/>
      <c r="G11" s="105"/>
      <c r="H11" s="105"/>
      <c r="I11" s="104"/>
      <c r="J11" s="105"/>
      <c r="K11" s="6"/>
      <c r="L11" s="1"/>
      <c r="M11" s="1"/>
      <c r="N11" s="1"/>
      <c r="O11" s="1"/>
      <c r="P11" s="1"/>
      <c r="Q11" s="1"/>
      <c r="R11" s="1"/>
      <c r="S11" s="1"/>
      <c r="T11" s="3"/>
      <c r="U11" s="3"/>
      <c r="V11" s="3"/>
      <c r="W11" s="3"/>
      <c r="X11" s="3"/>
      <c r="Y11" s="3"/>
      <c r="Z11" s="48"/>
      <c r="AA11" s="48"/>
    </row>
    <row r="12" spans="1:27" ht="15.75" x14ac:dyDescent="0.25">
      <c r="A12" s="122"/>
      <c r="B12" s="105"/>
      <c r="C12" s="104"/>
      <c r="D12" s="105"/>
      <c r="E12" s="105"/>
      <c r="F12" s="104"/>
      <c r="G12" s="105"/>
      <c r="H12" s="105"/>
      <c r="I12" s="104"/>
      <c r="J12" s="105"/>
      <c r="K12" s="6"/>
      <c r="L12" s="1"/>
      <c r="M12" s="1"/>
      <c r="N12" s="1"/>
      <c r="O12" s="1"/>
      <c r="P12" s="1"/>
      <c r="Q12" s="1"/>
      <c r="R12" s="1"/>
      <c r="S12" s="1"/>
      <c r="T12" s="3"/>
      <c r="U12" s="3"/>
      <c r="V12" s="3"/>
      <c r="W12" s="3"/>
      <c r="X12" s="3"/>
      <c r="Y12" s="3"/>
      <c r="Z12" s="48"/>
      <c r="AA12" s="48"/>
    </row>
    <row r="13" spans="1:27" ht="15.75" x14ac:dyDescent="0.25">
      <c r="A13" s="122"/>
      <c r="B13" s="105"/>
      <c r="C13" s="104"/>
      <c r="D13" s="105"/>
      <c r="E13" s="105"/>
      <c r="F13" s="104"/>
      <c r="G13" s="105"/>
      <c r="H13" s="105"/>
      <c r="I13" s="104"/>
      <c r="J13" s="105"/>
      <c r="K13" s="6"/>
      <c r="L13" s="1"/>
      <c r="M13" s="1"/>
      <c r="N13" s="1"/>
      <c r="O13" s="1"/>
      <c r="P13" s="1"/>
      <c r="Q13" s="1"/>
      <c r="R13" s="1"/>
      <c r="S13" s="1"/>
      <c r="T13" s="3"/>
      <c r="U13" s="3"/>
      <c r="V13" s="3"/>
      <c r="W13" s="3"/>
      <c r="X13" s="3"/>
      <c r="Y13" s="3"/>
      <c r="Z13" s="48"/>
      <c r="AA13" s="48"/>
    </row>
    <row r="14" spans="1:27" ht="15.75" x14ac:dyDescent="0.25">
      <c r="A14" s="122"/>
      <c r="B14" s="105"/>
      <c r="C14" s="104"/>
      <c r="D14" s="105"/>
      <c r="E14" s="105"/>
      <c r="F14" s="104"/>
      <c r="G14" s="105"/>
      <c r="H14" s="105"/>
      <c r="I14" s="104"/>
      <c r="J14" s="105"/>
      <c r="K14" s="6"/>
      <c r="L14" s="1"/>
      <c r="M14" s="1"/>
      <c r="N14" s="1"/>
      <c r="O14" s="1"/>
      <c r="P14" s="1"/>
      <c r="Q14" s="1"/>
      <c r="R14" s="1"/>
      <c r="S14" s="1"/>
      <c r="T14" s="3"/>
      <c r="U14" s="3"/>
      <c r="V14" s="3"/>
      <c r="W14" s="3"/>
      <c r="X14" s="3"/>
      <c r="Y14" s="3"/>
      <c r="Z14" s="3"/>
      <c r="AA14" s="3"/>
    </row>
    <row r="15" spans="1:27" ht="16.5" thickBot="1" x14ac:dyDescent="0.3">
      <c r="A15" s="123"/>
      <c r="B15" s="124"/>
      <c r="C15" s="125"/>
      <c r="D15" s="124"/>
      <c r="E15" s="124"/>
      <c r="F15" s="125"/>
      <c r="G15" s="124"/>
      <c r="H15" s="124"/>
      <c r="I15" s="125"/>
      <c r="J15" s="124"/>
      <c r="K15" s="7"/>
      <c r="L15" s="1"/>
      <c r="M15" s="1"/>
      <c r="N15" s="1"/>
      <c r="O15" s="1"/>
      <c r="P15" s="1"/>
      <c r="Q15" s="1"/>
      <c r="R15" s="1"/>
      <c r="S15" s="1"/>
      <c r="T15" s="3"/>
      <c r="U15" s="3"/>
      <c r="V15" s="3"/>
      <c r="W15" s="3"/>
      <c r="X15" s="3"/>
      <c r="Y15" s="3"/>
      <c r="Z15" s="3"/>
      <c r="AA15" s="3"/>
    </row>
    <row r="16" spans="1:27" ht="15.75" x14ac:dyDescent="0.25">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75" x14ac:dyDescent="0.25">
      <c r="A17" s="126" t="s">
        <v>22</v>
      </c>
      <c r="B17" s="126"/>
      <c r="C17" s="126"/>
      <c r="D17" s="126"/>
      <c r="E17" s="126"/>
      <c r="F17" s="126"/>
      <c r="G17" s="126"/>
      <c r="H17" s="126"/>
      <c r="I17" s="126"/>
      <c r="J17" s="126"/>
      <c r="K17" s="126"/>
      <c r="L17" s="1"/>
      <c r="M17" s="1"/>
      <c r="N17" s="1"/>
      <c r="O17" s="1"/>
      <c r="P17" s="1"/>
      <c r="Q17" s="1"/>
      <c r="R17" s="1"/>
      <c r="S17" s="1"/>
      <c r="T17" s="3"/>
      <c r="U17" s="3"/>
      <c r="V17" s="3"/>
      <c r="W17" s="3"/>
      <c r="X17" s="3"/>
      <c r="Y17" s="3"/>
      <c r="Z17" s="3"/>
      <c r="AA17" s="3"/>
    </row>
    <row r="18" spans="1:27" ht="16.5" thickBot="1" x14ac:dyDescent="0.3">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75" x14ac:dyDescent="0.25">
      <c r="A19" s="127" t="s">
        <v>15</v>
      </c>
      <c r="B19" s="128"/>
      <c r="C19" s="121" t="s">
        <v>18</v>
      </c>
      <c r="D19" s="129"/>
      <c r="E19" s="128"/>
      <c r="F19" s="121" t="s">
        <v>23</v>
      </c>
      <c r="G19" s="129"/>
      <c r="H19" s="128"/>
      <c r="I19" s="121" t="s">
        <v>20</v>
      </c>
      <c r="J19" s="130"/>
      <c r="K19" s="9"/>
      <c r="L19" s="1"/>
      <c r="M19" s="1"/>
      <c r="N19" s="1"/>
      <c r="O19" s="1"/>
      <c r="P19" s="1"/>
      <c r="Q19" s="1"/>
      <c r="R19" s="1"/>
      <c r="S19" s="1"/>
      <c r="T19" s="3"/>
      <c r="U19" s="3"/>
      <c r="V19" s="3"/>
      <c r="W19" s="3"/>
      <c r="X19" s="3"/>
      <c r="Y19" s="3"/>
      <c r="Z19" s="3"/>
      <c r="AA19" s="3"/>
    </row>
    <row r="20" spans="1:27" ht="15.75" x14ac:dyDescent="0.25">
      <c r="A20" s="131"/>
      <c r="B20" s="101"/>
      <c r="C20" s="99"/>
      <c r="D20" s="100"/>
      <c r="E20" s="101"/>
      <c r="F20" s="99"/>
      <c r="G20" s="100"/>
      <c r="H20" s="101"/>
      <c r="I20" s="99"/>
      <c r="J20" s="132"/>
      <c r="K20" s="9"/>
      <c r="L20" s="1"/>
      <c r="M20" s="1"/>
      <c r="N20" s="1"/>
      <c r="O20" s="1"/>
      <c r="P20" s="1"/>
      <c r="Q20" s="1"/>
      <c r="R20" s="1"/>
      <c r="S20" s="1"/>
      <c r="T20" s="3"/>
      <c r="U20" s="3"/>
      <c r="V20" s="3"/>
      <c r="W20" s="3"/>
      <c r="X20" s="3"/>
      <c r="Y20" s="3"/>
      <c r="Z20" s="3"/>
      <c r="AA20" s="3"/>
    </row>
    <row r="21" spans="1:27" ht="15.75" x14ac:dyDescent="0.25">
      <c r="A21" s="131"/>
      <c r="B21" s="101"/>
      <c r="C21" s="99"/>
      <c r="D21" s="100"/>
      <c r="E21" s="101"/>
      <c r="F21" s="99"/>
      <c r="G21" s="100"/>
      <c r="H21" s="101"/>
      <c r="I21" s="99"/>
      <c r="J21" s="132"/>
      <c r="K21" s="9"/>
      <c r="L21" s="1"/>
      <c r="M21" s="1"/>
      <c r="N21" s="1"/>
      <c r="O21" s="1"/>
      <c r="P21" s="1"/>
      <c r="Q21" s="1"/>
      <c r="R21" s="1"/>
      <c r="S21" s="1"/>
      <c r="T21" s="3"/>
      <c r="U21" s="3"/>
      <c r="V21" s="3"/>
      <c r="W21" s="3"/>
      <c r="X21" s="3"/>
      <c r="Y21" s="3"/>
      <c r="Z21" s="3"/>
      <c r="AA21" s="3"/>
    </row>
    <row r="22" spans="1:27" ht="15.75" x14ac:dyDescent="0.25">
      <c r="A22" s="131"/>
      <c r="B22" s="101"/>
      <c r="C22" s="99"/>
      <c r="D22" s="100"/>
      <c r="E22" s="101"/>
      <c r="F22" s="99"/>
      <c r="G22" s="100"/>
      <c r="H22" s="101"/>
      <c r="I22" s="99"/>
      <c r="J22" s="132"/>
      <c r="K22" s="9"/>
      <c r="L22" s="1"/>
      <c r="M22" s="1"/>
      <c r="N22" s="1"/>
      <c r="O22" s="1"/>
      <c r="P22" s="1"/>
      <c r="Q22" s="1"/>
      <c r="R22" s="1"/>
      <c r="S22" s="1"/>
      <c r="T22" s="3"/>
      <c r="U22" s="3"/>
      <c r="V22" s="3"/>
      <c r="W22" s="3"/>
      <c r="X22" s="3"/>
      <c r="Y22" s="3"/>
      <c r="Z22" s="3"/>
      <c r="AA22" s="3"/>
    </row>
    <row r="23" spans="1:27" ht="15.75" x14ac:dyDescent="0.25">
      <c r="A23" s="131"/>
      <c r="B23" s="101"/>
      <c r="C23" s="99"/>
      <c r="D23" s="100"/>
      <c r="E23" s="101"/>
      <c r="F23" s="99"/>
      <c r="G23" s="100"/>
      <c r="H23" s="101"/>
      <c r="I23" s="99"/>
      <c r="J23" s="132"/>
      <c r="K23" s="9"/>
      <c r="L23" s="1"/>
      <c r="M23" s="1"/>
      <c r="N23" s="1"/>
      <c r="O23" s="1"/>
      <c r="P23" s="1"/>
      <c r="Q23" s="1"/>
      <c r="R23" s="1"/>
      <c r="S23" s="1"/>
      <c r="T23" s="3"/>
      <c r="U23" s="3"/>
      <c r="V23" s="3"/>
      <c r="W23" s="3"/>
      <c r="X23" s="3"/>
      <c r="Y23" s="3"/>
      <c r="Z23" s="3"/>
      <c r="AA23" s="3"/>
    </row>
    <row r="24" spans="1:27" ht="15.75" x14ac:dyDescent="0.25">
      <c r="A24" s="131"/>
      <c r="B24" s="101"/>
      <c r="C24" s="99"/>
      <c r="D24" s="100"/>
      <c r="E24" s="101"/>
      <c r="F24" s="99"/>
      <c r="G24" s="100"/>
      <c r="H24" s="101"/>
      <c r="I24" s="99"/>
      <c r="J24" s="132"/>
      <c r="K24" s="9"/>
      <c r="L24" s="1"/>
      <c r="M24" s="1"/>
      <c r="N24" s="1"/>
      <c r="O24" s="1"/>
      <c r="P24" s="1"/>
      <c r="Q24" s="1"/>
      <c r="R24" s="1"/>
      <c r="S24" s="1"/>
      <c r="T24" s="3"/>
      <c r="U24" s="3"/>
      <c r="V24" s="3"/>
      <c r="W24" s="3"/>
      <c r="X24" s="3"/>
      <c r="Y24" s="3"/>
      <c r="Z24" s="3"/>
      <c r="AA24" s="3"/>
    </row>
    <row r="25" spans="1:27" ht="15.75" x14ac:dyDescent="0.25">
      <c r="A25" s="131"/>
      <c r="B25" s="101"/>
      <c r="C25" s="99"/>
      <c r="D25" s="100"/>
      <c r="E25" s="101"/>
      <c r="F25" s="99"/>
      <c r="G25" s="100"/>
      <c r="H25" s="101"/>
      <c r="I25" s="99"/>
      <c r="J25" s="132"/>
      <c r="K25" s="9"/>
      <c r="L25" s="1"/>
      <c r="M25" s="1"/>
      <c r="N25" s="1"/>
      <c r="O25" s="1"/>
      <c r="P25" s="1"/>
      <c r="Q25" s="1"/>
      <c r="R25" s="1"/>
      <c r="S25" s="1"/>
      <c r="T25" s="3"/>
      <c r="U25" s="3"/>
      <c r="V25" s="3"/>
      <c r="W25" s="3"/>
      <c r="X25" s="3"/>
      <c r="Y25" s="3"/>
      <c r="Z25" s="3"/>
      <c r="AA25" s="3"/>
    </row>
    <row r="26" spans="1:27" ht="15.75" x14ac:dyDescent="0.25">
      <c r="A26" s="131"/>
      <c r="B26" s="101"/>
      <c r="C26" s="99"/>
      <c r="D26" s="100"/>
      <c r="E26" s="101"/>
      <c r="F26" s="99"/>
      <c r="G26" s="100"/>
      <c r="H26" s="101"/>
      <c r="I26" s="99"/>
      <c r="J26" s="132"/>
      <c r="K26" s="9"/>
      <c r="L26" s="1"/>
      <c r="M26" s="1"/>
      <c r="N26" s="1"/>
      <c r="O26" s="1"/>
      <c r="P26" s="1"/>
      <c r="Q26" s="1"/>
      <c r="R26" s="1"/>
      <c r="S26" s="1"/>
      <c r="T26" s="3"/>
      <c r="U26" s="3"/>
      <c r="V26" s="3"/>
      <c r="W26" s="3"/>
      <c r="X26" s="3"/>
      <c r="Y26" s="3"/>
      <c r="Z26" s="3"/>
      <c r="AA26" s="3"/>
    </row>
    <row r="27" spans="1:27" ht="15.75" x14ac:dyDescent="0.25">
      <c r="A27" s="131"/>
      <c r="B27" s="101"/>
      <c r="C27" s="99"/>
      <c r="D27" s="100"/>
      <c r="E27" s="101"/>
      <c r="F27" s="99"/>
      <c r="G27" s="100"/>
      <c r="H27" s="101"/>
      <c r="I27" s="99"/>
      <c r="J27" s="132"/>
      <c r="K27" s="9"/>
      <c r="L27" s="1"/>
      <c r="M27" s="1"/>
      <c r="N27" s="1"/>
      <c r="O27" s="1"/>
      <c r="P27" s="1"/>
      <c r="Q27" s="1"/>
      <c r="R27" s="1"/>
      <c r="S27" s="1"/>
      <c r="T27" s="3"/>
      <c r="U27" s="3"/>
      <c r="V27" s="3"/>
      <c r="W27" s="3"/>
      <c r="X27" s="3"/>
      <c r="Y27" s="3"/>
      <c r="Z27" s="3"/>
      <c r="AA27" s="3"/>
    </row>
    <row r="28" spans="1:27" ht="15.75" x14ac:dyDescent="0.25">
      <c r="A28" s="131"/>
      <c r="B28" s="101"/>
      <c r="C28" s="99"/>
      <c r="D28" s="100"/>
      <c r="E28" s="101"/>
      <c r="F28" s="99"/>
      <c r="G28" s="100"/>
      <c r="H28" s="101"/>
      <c r="I28" s="99"/>
      <c r="J28" s="132"/>
      <c r="K28" s="9"/>
      <c r="L28" s="1"/>
      <c r="M28" s="1"/>
      <c r="N28" s="1"/>
      <c r="O28" s="1"/>
      <c r="P28" s="1"/>
      <c r="Q28" s="1"/>
      <c r="R28" s="1"/>
      <c r="S28" s="1"/>
      <c r="T28" s="3"/>
      <c r="U28" s="3"/>
      <c r="V28" s="3"/>
      <c r="W28" s="3"/>
      <c r="X28" s="3"/>
      <c r="Y28" s="3"/>
      <c r="Z28" s="3"/>
      <c r="AA28" s="3"/>
    </row>
    <row r="29" spans="1:27" ht="15.75" x14ac:dyDescent="0.25">
      <c r="A29" s="131"/>
      <c r="B29" s="101"/>
      <c r="C29" s="99"/>
      <c r="D29" s="100"/>
      <c r="E29" s="101"/>
      <c r="F29" s="99"/>
      <c r="G29" s="100"/>
      <c r="H29" s="101"/>
      <c r="I29" s="99"/>
      <c r="J29" s="132"/>
      <c r="K29" s="9"/>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33"/>
      <c r="B31" s="133"/>
      <c r="C31" s="133"/>
      <c r="D31" s="133"/>
      <c r="E31" s="133"/>
      <c r="F31" s="133"/>
      <c r="G31" s="133"/>
      <c r="H31" s="133"/>
      <c r="I31" s="133"/>
      <c r="J31" s="133"/>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7" t="s">
        <v>42</v>
      </c>
      <c r="B33" s="26"/>
      <c r="C33" s="26"/>
      <c r="D33" s="26"/>
      <c r="E33" s="26"/>
      <c r="F33" s="26"/>
      <c r="G33" s="26"/>
      <c r="H33" s="26"/>
      <c r="I33" s="26"/>
      <c r="J33" s="26"/>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10" t="s">
        <v>14</v>
      </c>
      <c r="B35" s="129" t="s">
        <v>24</v>
      </c>
      <c r="C35" s="129"/>
      <c r="D35" s="129"/>
      <c r="E35" s="129"/>
      <c r="F35" s="129"/>
      <c r="G35" s="128"/>
      <c r="H35" s="129" t="s">
        <v>43</v>
      </c>
      <c r="I35" s="129"/>
      <c r="J35" s="130"/>
      <c r="K35" s="1"/>
      <c r="L35" s="1"/>
      <c r="M35" s="1"/>
      <c r="N35" s="1"/>
      <c r="O35" s="1"/>
      <c r="P35" s="1"/>
      <c r="Q35" s="1"/>
      <c r="R35" s="1"/>
      <c r="S35" s="1"/>
      <c r="T35" s="3"/>
      <c r="U35" s="3"/>
      <c r="V35" s="3"/>
      <c r="W35" s="3"/>
      <c r="X35" s="3"/>
      <c r="Y35" s="3"/>
      <c r="Z35" s="3"/>
      <c r="AA35" s="3"/>
    </row>
    <row r="36" spans="1:27" ht="15.75" x14ac:dyDescent="0.25">
      <c r="A36" s="24">
        <v>1</v>
      </c>
      <c r="B36" s="134"/>
      <c r="C36" s="135"/>
      <c r="D36" s="135"/>
      <c r="E36" s="135"/>
      <c r="F36" s="135"/>
      <c r="G36" s="136"/>
      <c r="H36" s="137"/>
      <c r="I36" s="100"/>
      <c r="J36" s="132"/>
      <c r="K36" s="1"/>
      <c r="L36" s="1"/>
      <c r="M36" s="1"/>
      <c r="N36" s="1"/>
      <c r="O36" s="1"/>
      <c r="P36" s="1"/>
      <c r="Q36" s="1"/>
      <c r="R36" s="1"/>
      <c r="S36" s="1"/>
      <c r="T36" s="3"/>
      <c r="U36" s="3"/>
      <c r="V36" s="3"/>
      <c r="W36" s="3"/>
      <c r="X36" s="3"/>
      <c r="Y36" s="3"/>
      <c r="Z36" s="3"/>
      <c r="AA36" s="3"/>
    </row>
    <row r="37" spans="1:27" ht="15.75" x14ac:dyDescent="0.25">
      <c r="A37" s="24">
        <v>2</v>
      </c>
      <c r="B37" s="134"/>
      <c r="C37" s="135"/>
      <c r="D37" s="135"/>
      <c r="E37" s="135"/>
      <c r="F37" s="135"/>
      <c r="G37" s="136"/>
      <c r="H37" s="137"/>
      <c r="I37" s="100"/>
      <c r="J37" s="132"/>
      <c r="K37" s="1"/>
      <c r="L37" s="1"/>
      <c r="M37" s="1"/>
      <c r="N37" s="1"/>
      <c r="O37" s="1"/>
      <c r="P37" s="1"/>
      <c r="Q37" s="1"/>
      <c r="R37" s="1"/>
      <c r="S37" s="1"/>
      <c r="T37" s="3"/>
      <c r="U37" s="3"/>
      <c r="V37" s="3"/>
      <c r="W37" s="3"/>
      <c r="X37" s="3"/>
      <c r="Y37" s="3"/>
      <c r="Z37" s="3"/>
      <c r="AA37" s="3"/>
    </row>
    <row r="38" spans="1:27" ht="28.9" customHeight="1" x14ac:dyDescent="0.25">
      <c r="A38" s="24">
        <v>3</v>
      </c>
      <c r="B38" s="134"/>
      <c r="C38" s="135"/>
      <c r="D38" s="135"/>
      <c r="E38" s="135"/>
      <c r="F38" s="135"/>
      <c r="G38" s="136"/>
      <c r="H38" s="99"/>
      <c r="I38" s="137"/>
      <c r="J38" s="144"/>
      <c r="K38" s="1"/>
      <c r="L38" s="1"/>
      <c r="M38" s="1"/>
      <c r="N38" s="1"/>
      <c r="O38" s="1"/>
      <c r="P38" s="1"/>
      <c r="Q38" s="1"/>
      <c r="R38" s="1"/>
      <c r="S38" s="1"/>
      <c r="T38" s="3"/>
      <c r="U38" s="3"/>
      <c r="V38" s="3"/>
      <c r="W38" s="3"/>
      <c r="X38" s="3"/>
      <c r="Y38" s="3"/>
      <c r="Z38" s="3"/>
      <c r="AA38" s="3"/>
    </row>
    <row r="39" spans="1:27" ht="24" customHeight="1" x14ac:dyDescent="0.25">
      <c r="A39" s="24">
        <v>4</v>
      </c>
      <c r="B39" s="134"/>
      <c r="C39" s="135"/>
      <c r="D39" s="135"/>
      <c r="E39" s="135"/>
      <c r="F39" s="135"/>
      <c r="G39" s="136"/>
      <c r="H39" s="137"/>
      <c r="I39" s="100"/>
      <c r="J39" s="132"/>
      <c r="K39" s="1"/>
      <c r="L39" s="1"/>
      <c r="M39" s="1"/>
      <c r="N39" s="1"/>
      <c r="O39" s="1"/>
      <c r="P39" s="1"/>
      <c r="Q39" s="1"/>
      <c r="R39" s="1"/>
      <c r="S39" s="1"/>
      <c r="T39" s="3"/>
      <c r="U39" s="3"/>
      <c r="V39" s="3"/>
      <c r="W39" s="3"/>
      <c r="X39" s="3"/>
      <c r="Y39" s="3"/>
      <c r="Z39" s="3"/>
      <c r="AA39" s="3"/>
    </row>
    <row r="40" spans="1:27" ht="15.75" x14ac:dyDescent="0.25">
      <c r="A40" s="25">
        <v>5</v>
      </c>
      <c r="B40" s="138"/>
      <c r="C40" s="139"/>
      <c r="D40" s="139"/>
      <c r="E40" s="139"/>
      <c r="F40" s="139"/>
      <c r="G40" s="140"/>
      <c r="H40" s="137"/>
      <c r="I40" s="100"/>
      <c r="J40" s="132"/>
      <c r="K40" s="1"/>
      <c r="L40" s="1"/>
      <c r="M40" s="1"/>
      <c r="N40" s="1"/>
      <c r="O40" s="1"/>
      <c r="P40" s="1"/>
      <c r="Q40" s="1"/>
      <c r="R40" s="1"/>
      <c r="S40" s="1"/>
      <c r="T40" s="3"/>
      <c r="U40" s="3"/>
      <c r="V40" s="3"/>
      <c r="W40" s="3"/>
      <c r="X40" s="3"/>
      <c r="Y40" s="3"/>
      <c r="Z40" s="3"/>
      <c r="AA40" s="3"/>
    </row>
    <row r="41" spans="1:27" ht="15.75" x14ac:dyDescent="0.25">
      <c r="A41" s="11">
        <v>6</v>
      </c>
      <c r="B41" s="141"/>
      <c r="C41" s="142"/>
      <c r="D41" s="142"/>
      <c r="E41" s="142"/>
      <c r="F41" s="142"/>
      <c r="G41" s="143"/>
      <c r="H41" s="137"/>
      <c r="I41" s="100"/>
      <c r="J41" s="132"/>
      <c r="K41" s="1"/>
      <c r="L41" s="1"/>
      <c r="M41" s="1"/>
      <c r="N41" s="1"/>
      <c r="O41" s="1"/>
      <c r="P41" s="1"/>
      <c r="Q41" s="1"/>
      <c r="R41" s="1"/>
      <c r="S41" s="1"/>
      <c r="T41" s="3"/>
      <c r="U41" s="3"/>
      <c r="V41" s="3"/>
      <c r="W41" s="3"/>
      <c r="X41" s="3"/>
      <c r="Y41" s="3"/>
      <c r="Z41" s="3"/>
      <c r="AA41" s="3"/>
    </row>
    <row r="42" spans="1:27" ht="15.75" x14ac:dyDescent="0.25">
      <c r="A42" s="11"/>
      <c r="B42" s="141"/>
      <c r="C42" s="142"/>
      <c r="D42" s="142"/>
      <c r="E42" s="142"/>
      <c r="F42" s="142"/>
      <c r="G42" s="143"/>
      <c r="H42" s="137"/>
      <c r="I42" s="100"/>
      <c r="J42" s="132"/>
      <c r="K42" s="1"/>
      <c r="L42" s="1"/>
      <c r="M42" s="1"/>
      <c r="N42" s="1"/>
      <c r="O42" s="1"/>
      <c r="P42" s="1"/>
      <c r="Q42" s="1"/>
      <c r="R42" s="1"/>
      <c r="S42" s="1"/>
      <c r="T42" s="3"/>
      <c r="U42" s="3"/>
      <c r="V42" s="3"/>
      <c r="W42" s="3"/>
      <c r="X42" s="3"/>
      <c r="Y42" s="3"/>
      <c r="Z42" s="3"/>
      <c r="AA42" s="3"/>
    </row>
    <row r="43" spans="1:27" ht="15.75" x14ac:dyDescent="0.25">
      <c r="A43" s="11"/>
      <c r="B43" s="141"/>
      <c r="C43" s="142"/>
      <c r="D43" s="142"/>
      <c r="E43" s="142"/>
      <c r="F43" s="142"/>
      <c r="G43" s="143"/>
      <c r="H43" s="137"/>
      <c r="I43" s="100"/>
      <c r="J43" s="132"/>
      <c r="K43" s="1"/>
      <c r="L43" s="1"/>
      <c r="M43" s="1"/>
      <c r="N43" s="1"/>
      <c r="O43" s="1"/>
      <c r="P43" s="1"/>
      <c r="Q43" s="1"/>
      <c r="R43" s="1"/>
      <c r="S43" s="1"/>
      <c r="T43" s="3"/>
      <c r="U43" s="3"/>
      <c r="V43" s="3"/>
      <c r="W43" s="3"/>
      <c r="X43" s="3"/>
      <c r="Y43" s="3"/>
      <c r="Z43" s="3"/>
      <c r="AA43" s="3"/>
    </row>
    <row r="44" spans="1:27" ht="15.75" x14ac:dyDescent="0.25">
      <c r="A44" s="11"/>
      <c r="B44" s="141"/>
      <c r="C44" s="142"/>
      <c r="D44" s="142"/>
      <c r="E44" s="142"/>
      <c r="F44" s="142"/>
      <c r="G44" s="143"/>
      <c r="H44" s="137"/>
      <c r="I44" s="100"/>
      <c r="J44" s="132"/>
      <c r="K44" s="1"/>
      <c r="L44" s="1"/>
      <c r="M44" s="1"/>
      <c r="N44" s="1"/>
      <c r="O44" s="1"/>
      <c r="P44" s="1"/>
      <c r="Q44" s="1"/>
      <c r="R44" s="1"/>
      <c r="S44" s="1"/>
      <c r="T44" s="3"/>
      <c r="U44" s="3"/>
      <c r="V44" s="3"/>
      <c r="W44" s="3"/>
      <c r="X44" s="3"/>
      <c r="Y44" s="3"/>
      <c r="Z44" s="3"/>
      <c r="AA44" s="3"/>
    </row>
    <row r="45" spans="1:27" ht="15.75" x14ac:dyDescent="0.25">
      <c r="A45" s="11"/>
      <c r="B45" s="141"/>
      <c r="C45" s="142"/>
      <c r="D45" s="142"/>
      <c r="E45" s="142"/>
      <c r="F45" s="142"/>
      <c r="G45" s="143"/>
      <c r="H45" s="137"/>
      <c r="I45" s="100"/>
      <c r="J45" s="132"/>
      <c r="K45" s="1"/>
      <c r="L45" s="1"/>
      <c r="M45" s="1"/>
      <c r="N45" s="1"/>
      <c r="O45" s="1"/>
      <c r="P45" s="1"/>
      <c r="Q45" s="1"/>
      <c r="R45" s="1"/>
      <c r="S45" s="1"/>
      <c r="T45" s="3"/>
      <c r="U45" s="3"/>
      <c r="V45" s="3"/>
      <c r="W45" s="3"/>
      <c r="X45" s="3"/>
      <c r="Y45" s="3"/>
      <c r="Z45" s="3"/>
      <c r="AA45" s="3"/>
    </row>
    <row r="46" spans="1:27" ht="16.5" thickBot="1" x14ac:dyDescent="0.3">
      <c r="A46" s="12"/>
      <c r="B46" s="145"/>
      <c r="C46" s="146"/>
      <c r="D46" s="146"/>
      <c r="E46" s="146"/>
      <c r="F46" s="146"/>
      <c r="G46" s="147"/>
      <c r="H46" s="148"/>
      <c r="I46" s="149"/>
      <c r="J46" s="150"/>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51" t="s">
        <v>25</v>
      </c>
      <c r="B48" s="151"/>
      <c r="C48" s="151"/>
      <c r="D48" s="151"/>
      <c r="E48" s="151"/>
      <c r="F48" s="151"/>
      <c r="G48" s="151"/>
      <c r="H48" s="151"/>
      <c r="I48" s="151"/>
      <c r="J48" s="151"/>
      <c r="K48" s="1"/>
      <c r="L48" s="1"/>
      <c r="M48" s="1"/>
      <c r="N48" s="1"/>
      <c r="O48" s="1"/>
      <c r="P48" s="1"/>
      <c r="Q48" s="1"/>
      <c r="R48" s="1"/>
      <c r="S48" s="1"/>
      <c r="T48" s="3"/>
      <c r="U48" s="3"/>
      <c r="V48" s="3"/>
      <c r="W48" s="3"/>
      <c r="X48" s="3"/>
      <c r="Y48" s="3"/>
      <c r="Z48" s="3"/>
      <c r="AA48" s="3"/>
    </row>
    <row r="49" spans="1:27" ht="220.5" customHeight="1" x14ac:dyDescent="0.25">
      <c r="A49" s="156" t="s">
        <v>74</v>
      </c>
      <c r="B49" s="156"/>
      <c r="C49" s="156"/>
      <c r="D49" s="156"/>
      <c r="E49" s="156"/>
      <c r="F49" s="156"/>
      <c r="G49" s="156"/>
      <c r="H49" s="156"/>
      <c r="I49" s="156"/>
      <c r="J49" s="156"/>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52" t="s">
        <v>26</v>
      </c>
      <c r="B51" s="152"/>
      <c r="C51" s="152"/>
      <c r="D51" s="152"/>
      <c r="E51" s="153"/>
      <c r="F51" s="154"/>
      <c r="G51" s="154"/>
      <c r="H51" s="154"/>
      <c r="I51" s="154"/>
      <c r="J51" s="154"/>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55" t="s">
        <v>27</v>
      </c>
      <c r="B53" s="155"/>
      <c r="C53" s="155"/>
      <c r="D53" s="155"/>
      <c r="E53" s="153"/>
      <c r="F53" s="154"/>
      <c r="G53" s="154"/>
      <c r="H53" s="154"/>
      <c r="I53" s="154"/>
      <c r="J53" s="154"/>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1">
    <mergeCell ref="B46:G46"/>
    <mergeCell ref="H46:J46"/>
    <mergeCell ref="A48:J48"/>
    <mergeCell ref="A51:D51"/>
    <mergeCell ref="E51:J51"/>
    <mergeCell ref="A53:D53"/>
    <mergeCell ref="E53:J53"/>
    <mergeCell ref="B43:G43"/>
    <mergeCell ref="H43:J43"/>
    <mergeCell ref="B44:G44"/>
    <mergeCell ref="H44:J44"/>
    <mergeCell ref="B45:G45"/>
    <mergeCell ref="H45:J45"/>
    <mergeCell ref="A49:J49"/>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55" zoomScaleNormal="55" workbookViewId="0">
      <selection activeCell="O75" sqref="O75"/>
    </sheetView>
  </sheetViews>
  <sheetFormatPr defaultColWidth="9.140625" defaultRowHeight="15.75" x14ac:dyDescent="0.25"/>
  <cols>
    <col min="1" max="1" width="3.42578125" style="14" customWidth="1"/>
    <col min="2" max="16384" width="9.140625" style="14"/>
  </cols>
  <sheetData>
    <row r="1" spans="1:30" ht="18.75" x14ac:dyDescent="0.3">
      <c r="A1" s="164" t="s">
        <v>38</v>
      </c>
      <c r="B1" s="164"/>
      <c r="C1" s="164"/>
      <c r="D1" s="164"/>
      <c r="E1" s="164"/>
      <c r="F1" s="164"/>
      <c r="G1" s="164"/>
      <c r="H1" s="164"/>
      <c r="I1" s="164"/>
      <c r="J1" s="164"/>
      <c r="K1" s="164"/>
      <c r="L1" s="164"/>
      <c r="M1" s="164"/>
      <c r="N1" s="164"/>
      <c r="O1" s="164"/>
      <c r="P1" s="164" t="s">
        <v>80</v>
      </c>
      <c r="Q1" s="164"/>
      <c r="R1" s="164"/>
      <c r="S1" s="164"/>
      <c r="T1" s="164"/>
      <c r="U1" s="164"/>
      <c r="V1" s="164"/>
      <c r="W1" s="164"/>
      <c r="X1" s="164"/>
      <c r="Y1" s="164"/>
      <c r="Z1" s="164"/>
      <c r="AA1" s="164"/>
      <c r="AB1" s="164"/>
      <c r="AC1" s="164"/>
      <c r="AD1" s="164"/>
    </row>
    <row r="2" spans="1:30" ht="15.75" customHeight="1" x14ac:dyDescent="0.25">
      <c r="A2" s="49" t="s">
        <v>41</v>
      </c>
      <c r="B2" s="158" t="s">
        <v>39</v>
      </c>
      <c r="C2" s="158"/>
      <c r="D2" s="158"/>
      <c r="E2" s="158"/>
      <c r="F2" s="158"/>
      <c r="G2" s="158"/>
      <c r="H2" s="158"/>
      <c r="I2" s="158"/>
      <c r="J2" s="158"/>
      <c r="K2" s="158"/>
      <c r="L2" s="158"/>
      <c r="M2" s="158"/>
      <c r="N2" s="158"/>
      <c r="O2" s="158"/>
      <c r="P2" s="49" t="s">
        <v>41</v>
      </c>
      <c r="Q2" s="158" t="s">
        <v>81</v>
      </c>
      <c r="R2" s="158"/>
      <c r="S2" s="158"/>
      <c r="T2" s="158"/>
      <c r="U2" s="158"/>
      <c r="V2" s="158"/>
      <c r="W2" s="158"/>
      <c r="X2" s="158"/>
      <c r="Y2" s="158"/>
      <c r="Z2" s="158"/>
      <c r="AA2" s="158"/>
      <c r="AB2" s="158"/>
      <c r="AC2" s="158"/>
      <c r="AD2" s="158"/>
    </row>
    <row r="3" spans="1:30" x14ac:dyDescent="0.25">
      <c r="A3" s="49"/>
      <c r="B3" s="158"/>
      <c r="C3" s="158"/>
      <c r="D3" s="158"/>
      <c r="E3" s="158"/>
      <c r="F3" s="158"/>
      <c r="G3" s="158"/>
      <c r="H3" s="158"/>
      <c r="I3" s="158"/>
      <c r="J3" s="158"/>
      <c r="K3" s="158"/>
      <c r="L3" s="158"/>
      <c r="M3" s="158"/>
      <c r="N3" s="158"/>
      <c r="O3" s="158"/>
      <c r="P3" s="49"/>
      <c r="Q3" s="158"/>
      <c r="R3" s="158"/>
      <c r="S3" s="158"/>
      <c r="T3" s="158"/>
      <c r="U3" s="158"/>
      <c r="V3" s="158"/>
      <c r="W3" s="158"/>
      <c r="X3" s="158"/>
      <c r="Y3" s="158"/>
      <c r="Z3" s="158"/>
      <c r="AA3" s="158"/>
      <c r="AB3" s="158"/>
      <c r="AC3" s="158"/>
      <c r="AD3" s="158"/>
    </row>
    <row r="4" spans="1:30" x14ac:dyDescent="0.25">
      <c r="A4" s="49"/>
      <c r="B4" s="158"/>
      <c r="C4" s="158"/>
      <c r="D4" s="158"/>
      <c r="E4" s="158"/>
      <c r="F4" s="158"/>
      <c r="G4" s="158"/>
      <c r="H4" s="158"/>
      <c r="I4" s="158"/>
      <c r="J4" s="158"/>
      <c r="K4" s="158"/>
      <c r="L4" s="158"/>
      <c r="M4" s="158"/>
      <c r="N4" s="158"/>
      <c r="O4" s="158"/>
      <c r="P4" s="49"/>
      <c r="Q4" s="158"/>
      <c r="R4" s="158"/>
      <c r="S4" s="158"/>
      <c r="T4" s="158"/>
      <c r="U4" s="158"/>
      <c r="V4" s="158"/>
      <c r="W4" s="158"/>
      <c r="X4" s="158"/>
      <c r="Y4" s="158"/>
      <c r="Z4" s="158"/>
      <c r="AA4" s="158"/>
      <c r="AB4" s="158"/>
      <c r="AC4" s="158"/>
      <c r="AD4" s="158"/>
    </row>
    <row r="5" spans="1:30" x14ac:dyDescent="0.25">
      <c r="A5" s="49"/>
      <c r="B5" s="158"/>
      <c r="C5" s="158"/>
      <c r="D5" s="158"/>
      <c r="E5" s="158"/>
      <c r="F5" s="158"/>
      <c r="G5" s="158"/>
      <c r="H5" s="158"/>
      <c r="I5" s="158"/>
      <c r="J5" s="158"/>
      <c r="K5" s="158"/>
      <c r="L5" s="158"/>
      <c r="M5" s="158"/>
      <c r="N5" s="158"/>
      <c r="O5" s="158"/>
      <c r="P5" s="49"/>
      <c r="Q5" s="158"/>
      <c r="R5" s="158"/>
      <c r="S5" s="158"/>
      <c r="T5" s="158"/>
      <c r="U5" s="158"/>
      <c r="V5" s="158"/>
      <c r="W5" s="158"/>
      <c r="X5" s="158"/>
      <c r="Y5" s="158"/>
      <c r="Z5" s="158"/>
      <c r="AA5" s="158"/>
      <c r="AB5" s="158"/>
      <c r="AC5" s="158"/>
      <c r="AD5" s="158"/>
    </row>
    <row r="6" spans="1:30" x14ac:dyDescent="0.25">
      <c r="A6" s="49"/>
      <c r="B6" s="158"/>
      <c r="C6" s="158"/>
      <c r="D6" s="158"/>
      <c r="E6" s="158"/>
      <c r="F6" s="158"/>
      <c r="G6" s="158"/>
      <c r="H6" s="158"/>
      <c r="I6" s="158"/>
      <c r="J6" s="158"/>
      <c r="K6" s="158"/>
      <c r="L6" s="158"/>
      <c r="M6" s="158"/>
      <c r="N6" s="158"/>
      <c r="O6" s="158"/>
      <c r="P6" s="49"/>
      <c r="Q6" s="158"/>
      <c r="R6" s="158"/>
      <c r="S6" s="158"/>
      <c r="T6" s="158"/>
      <c r="U6" s="158"/>
      <c r="V6" s="158"/>
      <c r="W6" s="158"/>
      <c r="X6" s="158"/>
      <c r="Y6" s="158"/>
      <c r="Z6" s="158"/>
      <c r="AA6" s="158"/>
      <c r="AB6" s="158"/>
      <c r="AC6" s="158"/>
      <c r="AD6" s="158"/>
    </row>
    <row r="7" spans="1:30" x14ac:dyDescent="0.25">
      <c r="A7" s="49"/>
      <c r="B7" s="158"/>
      <c r="C7" s="158"/>
      <c r="D7" s="158"/>
      <c r="E7" s="158"/>
      <c r="F7" s="158"/>
      <c r="G7" s="158"/>
      <c r="H7" s="158"/>
      <c r="I7" s="158"/>
      <c r="J7" s="158"/>
      <c r="K7" s="158"/>
      <c r="L7" s="158"/>
      <c r="M7" s="158"/>
      <c r="N7" s="158"/>
      <c r="O7" s="158"/>
      <c r="P7" s="49"/>
      <c r="Q7" s="158"/>
      <c r="R7" s="158"/>
      <c r="S7" s="158"/>
      <c r="T7" s="158"/>
      <c r="U7" s="158"/>
      <c r="V7" s="158"/>
      <c r="W7" s="158"/>
      <c r="X7" s="158"/>
      <c r="Y7" s="158"/>
      <c r="Z7" s="158"/>
      <c r="AA7" s="158"/>
      <c r="AB7" s="158"/>
      <c r="AC7" s="158"/>
      <c r="AD7" s="158"/>
    </row>
    <row r="8" spans="1:30" x14ac:dyDescent="0.25">
      <c r="A8" s="49"/>
      <c r="B8" s="158"/>
      <c r="C8" s="158"/>
      <c r="D8" s="158"/>
      <c r="E8" s="158"/>
      <c r="F8" s="158"/>
      <c r="G8" s="158"/>
      <c r="H8" s="158"/>
      <c r="I8" s="158"/>
      <c r="J8" s="158"/>
      <c r="K8" s="158"/>
      <c r="L8" s="158"/>
      <c r="M8" s="158"/>
      <c r="N8" s="158"/>
      <c r="O8" s="158"/>
      <c r="P8" s="49"/>
      <c r="Q8" s="158"/>
      <c r="R8" s="158"/>
      <c r="S8" s="158"/>
      <c r="T8" s="158"/>
      <c r="U8" s="158"/>
      <c r="V8" s="158"/>
      <c r="W8" s="158"/>
      <c r="X8" s="158"/>
      <c r="Y8" s="158"/>
      <c r="Z8" s="158"/>
      <c r="AA8" s="158"/>
      <c r="AB8" s="158"/>
      <c r="AC8" s="158"/>
      <c r="AD8" s="158"/>
    </row>
    <row r="9" spans="1:30" ht="48.75" customHeight="1" x14ac:dyDescent="0.25">
      <c r="A9" s="49"/>
      <c r="B9" s="158"/>
      <c r="C9" s="158"/>
      <c r="D9" s="158"/>
      <c r="E9" s="158"/>
      <c r="F9" s="158"/>
      <c r="G9" s="158"/>
      <c r="H9" s="158"/>
      <c r="I9" s="158"/>
      <c r="J9" s="158"/>
      <c r="K9" s="158"/>
      <c r="L9" s="158"/>
      <c r="M9" s="158"/>
      <c r="N9" s="158"/>
      <c r="O9" s="158"/>
      <c r="P9" s="49"/>
      <c r="Q9" s="158"/>
      <c r="R9" s="158"/>
      <c r="S9" s="158"/>
      <c r="T9" s="158"/>
      <c r="U9" s="158"/>
      <c r="V9" s="158"/>
      <c r="W9" s="158"/>
      <c r="X9" s="158"/>
      <c r="Y9" s="158"/>
      <c r="Z9" s="158"/>
      <c r="AA9" s="158"/>
      <c r="AB9" s="158"/>
      <c r="AC9" s="158"/>
      <c r="AD9" s="158"/>
    </row>
    <row r="10" spans="1:30" ht="15.75" customHeight="1" x14ac:dyDescent="0.25">
      <c r="A10" s="157" t="s">
        <v>44</v>
      </c>
      <c r="B10" s="158" t="s">
        <v>75</v>
      </c>
      <c r="C10" s="158"/>
      <c r="D10" s="158"/>
      <c r="E10" s="158"/>
      <c r="F10" s="158"/>
      <c r="G10" s="158"/>
      <c r="H10" s="158"/>
      <c r="I10" s="158"/>
      <c r="J10" s="158"/>
      <c r="K10" s="158"/>
      <c r="L10" s="158"/>
      <c r="M10" s="158"/>
      <c r="N10" s="158"/>
      <c r="O10" s="158"/>
      <c r="P10" s="157" t="s">
        <v>44</v>
      </c>
      <c r="Q10" s="158" t="s">
        <v>82</v>
      </c>
      <c r="R10" s="158"/>
      <c r="S10" s="158"/>
      <c r="T10" s="158"/>
      <c r="U10" s="158"/>
      <c r="V10" s="158"/>
      <c r="W10" s="158"/>
      <c r="X10" s="158"/>
      <c r="Y10" s="158"/>
      <c r="Z10" s="158"/>
      <c r="AA10" s="158"/>
      <c r="AB10" s="158"/>
      <c r="AC10" s="158"/>
      <c r="AD10" s="158"/>
    </row>
    <row r="11" spans="1:30" x14ac:dyDescent="0.25">
      <c r="A11" s="157"/>
      <c r="B11" s="158"/>
      <c r="C11" s="158"/>
      <c r="D11" s="158"/>
      <c r="E11" s="158"/>
      <c r="F11" s="158"/>
      <c r="G11" s="158"/>
      <c r="H11" s="158"/>
      <c r="I11" s="158"/>
      <c r="J11" s="158"/>
      <c r="K11" s="158"/>
      <c r="L11" s="158"/>
      <c r="M11" s="158"/>
      <c r="N11" s="158"/>
      <c r="O11" s="158"/>
      <c r="P11" s="157"/>
      <c r="Q11" s="158"/>
      <c r="R11" s="158"/>
      <c r="S11" s="158"/>
      <c r="T11" s="158"/>
      <c r="U11" s="158"/>
      <c r="V11" s="158"/>
      <c r="W11" s="158"/>
      <c r="X11" s="158"/>
      <c r="Y11" s="158"/>
      <c r="Z11" s="158"/>
      <c r="AA11" s="158"/>
      <c r="AB11" s="158"/>
      <c r="AC11" s="158"/>
      <c r="AD11" s="158"/>
    </row>
    <row r="12" spans="1:30" x14ac:dyDescent="0.25">
      <c r="A12" s="157"/>
      <c r="B12" s="158"/>
      <c r="C12" s="158"/>
      <c r="D12" s="158"/>
      <c r="E12" s="158"/>
      <c r="F12" s="158"/>
      <c r="G12" s="158"/>
      <c r="H12" s="158"/>
      <c r="I12" s="158"/>
      <c r="J12" s="158"/>
      <c r="K12" s="158"/>
      <c r="L12" s="158"/>
      <c r="M12" s="158"/>
      <c r="N12" s="158"/>
      <c r="O12" s="158"/>
      <c r="P12" s="157"/>
      <c r="Q12" s="158"/>
      <c r="R12" s="158"/>
      <c r="S12" s="158"/>
      <c r="T12" s="158"/>
      <c r="U12" s="158"/>
      <c r="V12" s="158"/>
      <c r="W12" s="158"/>
      <c r="X12" s="158"/>
      <c r="Y12" s="158"/>
      <c r="Z12" s="158"/>
      <c r="AA12" s="158"/>
      <c r="AB12" s="158"/>
      <c r="AC12" s="158"/>
      <c r="AD12" s="158"/>
    </row>
    <row r="13" spans="1:30" ht="15.75" customHeight="1" x14ac:dyDescent="0.25">
      <c r="A13" s="157" t="s">
        <v>45</v>
      </c>
      <c r="B13" s="158" t="s">
        <v>40</v>
      </c>
      <c r="C13" s="158"/>
      <c r="D13" s="158"/>
      <c r="E13" s="158"/>
      <c r="F13" s="158"/>
      <c r="G13" s="158"/>
      <c r="H13" s="158"/>
      <c r="I13" s="158"/>
      <c r="J13" s="158"/>
      <c r="K13" s="158"/>
      <c r="L13" s="158"/>
      <c r="M13" s="158"/>
      <c r="N13" s="158"/>
      <c r="O13" s="158"/>
      <c r="P13" s="157" t="s">
        <v>45</v>
      </c>
      <c r="Q13" s="158" t="s">
        <v>83</v>
      </c>
      <c r="R13" s="158"/>
      <c r="S13" s="158"/>
      <c r="T13" s="158"/>
      <c r="U13" s="158"/>
      <c r="V13" s="158"/>
      <c r="W13" s="158"/>
      <c r="X13" s="158"/>
      <c r="Y13" s="158"/>
      <c r="Z13" s="158"/>
      <c r="AA13" s="158"/>
      <c r="AB13" s="158"/>
      <c r="AC13" s="158"/>
      <c r="AD13" s="158"/>
    </row>
    <row r="14" spans="1:30" x14ac:dyDescent="0.25">
      <c r="A14" s="157"/>
      <c r="B14" s="158"/>
      <c r="C14" s="158"/>
      <c r="D14" s="158"/>
      <c r="E14" s="158"/>
      <c r="F14" s="158"/>
      <c r="G14" s="158"/>
      <c r="H14" s="158"/>
      <c r="I14" s="158"/>
      <c r="J14" s="158"/>
      <c r="K14" s="158"/>
      <c r="L14" s="158"/>
      <c r="M14" s="158"/>
      <c r="N14" s="158"/>
      <c r="O14" s="158"/>
      <c r="P14" s="157"/>
      <c r="Q14" s="158"/>
      <c r="R14" s="158"/>
      <c r="S14" s="158"/>
      <c r="T14" s="158"/>
      <c r="U14" s="158"/>
      <c r="V14" s="158"/>
      <c r="W14" s="158"/>
      <c r="X14" s="158"/>
      <c r="Y14" s="158"/>
      <c r="Z14" s="158"/>
      <c r="AA14" s="158"/>
      <c r="AB14" s="158"/>
      <c r="AC14" s="158"/>
      <c r="AD14" s="158"/>
    </row>
    <row r="15" spans="1:30" ht="33" customHeight="1" x14ac:dyDescent="0.25">
      <c r="A15" s="157"/>
      <c r="B15" s="158"/>
      <c r="C15" s="158"/>
      <c r="D15" s="158"/>
      <c r="E15" s="158"/>
      <c r="F15" s="158"/>
      <c r="G15" s="158"/>
      <c r="H15" s="158"/>
      <c r="I15" s="158"/>
      <c r="J15" s="158"/>
      <c r="K15" s="158"/>
      <c r="L15" s="158"/>
      <c r="M15" s="158"/>
      <c r="N15" s="158"/>
      <c r="O15" s="158"/>
      <c r="P15" s="157"/>
      <c r="Q15" s="158"/>
      <c r="R15" s="158"/>
      <c r="S15" s="158"/>
      <c r="T15" s="158"/>
      <c r="U15" s="158"/>
      <c r="V15" s="158"/>
      <c r="W15" s="158"/>
      <c r="X15" s="158"/>
      <c r="Y15" s="158"/>
      <c r="Z15" s="158"/>
      <c r="AA15" s="158"/>
      <c r="AB15" s="158"/>
      <c r="AC15" s="158"/>
      <c r="AD15" s="158"/>
    </row>
    <row r="16" spans="1:30" ht="15.75" customHeight="1" x14ac:dyDescent="0.25">
      <c r="A16" s="157" t="s">
        <v>46</v>
      </c>
      <c r="B16" s="158" t="s">
        <v>72</v>
      </c>
      <c r="C16" s="158"/>
      <c r="D16" s="158"/>
      <c r="E16" s="158"/>
      <c r="F16" s="158"/>
      <c r="G16" s="158"/>
      <c r="H16" s="158"/>
      <c r="I16" s="158"/>
      <c r="J16" s="158"/>
      <c r="K16" s="158"/>
      <c r="L16" s="158"/>
      <c r="M16" s="158"/>
      <c r="N16" s="158"/>
      <c r="O16" s="158"/>
      <c r="P16" s="157" t="s">
        <v>46</v>
      </c>
      <c r="Q16" s="158" t="s">
        <v>84</v>
      </c>
      <c r="R16" s="158"/>
      <c r="S16" s="158"/>
      <c r="T16" s="158"/>
      <c r="U16" s="158"/>
      <c r="V16" s="158"/>
      <c r="W16" s="158"/>
      <c r="X16" s="158"/>
      <c r="Y16" s="158"/>
      <c r="Z16" s="158"/>
      <c r="AA16" s="158"/>
      <c r="AB16" s="158"/>
      <c r="AC16" s="158"/>
      <c r="AD16" s="158"/>
    </row>
    <row r="17" spans="1:30" x14ac:dyDescent="0.25">
      <c r="A17" s="157"/>
      <c r="B17" s="158"/>
      <c r="C17" s="158"/>
      <c r="D17" s="158"/>
      <c r="E17" s="158"/>
      <c r="F17" s="158"/>
      <c r="G17" s="158"/>
      <c r="H17" s="158"/>
      <c r="I17" s="158"/>
      <c r="J17" s="158"/>
      <c r="K17" s="158"/>
      <c r="L17" s="158"/>
      <c r="M17" s="158"/>
      <c r="N17" s="158"/>
      <c r="O17" s="158"/>
      <c r="P17" s="157"/>
      <c r="Q17" s="158"/>
      <c r="R17" s="158"/>
      <c r="S17" s="158"/>
      <c r="T17" s="158"/>
      <c r="U17" s="158"/>
      <c r="V17" s="158"/>
      <c r="W17" s="158"/>
      <c r="X17" s="158"/>
      <c r="Y17" s="158"/>
      <c r="Z17" s="158"/>
      <c r="AA17" s="158"/>
      <c r="AB17" s="158"/>
      <c r="AC17" s="158"/>
      <c r="AD17" s="158"/>
    </row>
    <row r="18" spans="1:30" x14ac:dyDescent="0.25">
      <c r="A18" s="157"/>
      <c r="B18" s="158"/>
      <c r="C18" s="158"/>
      <c r="D18" s="158"/>
      <c r="E18" s="158"/>
      <c r="F18" s="158"/>
      <c r="G18" s="158"/>
      <c r="H18" s="158"/>
      <c r="I18" s="158"/>
      <c r="J18" s="158"/>
      <c r="K18" s="158"/>
      <c r="L18" s="158"/>
      <c r="M18" s="158"/>
      <c r="N18" s="158"/>
      <c r="O18" s="158"/>
      <c r="P18" s="157"/>
      <c r="Q18" s="158"/>
      <c r="R18" s="158"/>
      <c r="S18" s="158"/>
      <c r="T18" s="158"/>
      <c r="U18" s="158"/>
      <c r="V18" s="158"/>
      <c r="W18" s="158"/>
      <c r="X18" s="158"/>
      <c r="Y18" s="158"/>
      <c r="Z18" s="158"/>
      <c r="AA18" s="158"/>
      <c r="AB18" s="158"/>
      <c r="AC18" s="158"/>
      <c r="AD18" s="158"/>
    </row>
    <row r="19" spans="1:30" x14ac:dyDescent="0.25">
      <c r="A19" s="157"/>
      <c r="B19" s="158"/>
      <c r="C19" s="158"/>
      <c r="D19" s="158"/>
      <c r="E19" s="158"/>
      <c r="F19" s="158"/>
      <c r="G19" s="158"/>
      <c r="H19" s="158"/>
      <c r="I19" s="158"/>
      <c r="J19" s="158"/>
      <c r="K19" s="158"/>
      <c r="L19" s="158"/>
      <c r="M19" s="158"/>
      <c r="N19" s="158"/>
      <c r="O19" s="158"/>
      <c r="P19" s="157"/>
      <c r="Q19" s="158"/>
      <c r="R19" s="158"/>
      <c r="S19" s="158"/>
      <c r="T19" s="158"/>
      <c r="U19" s="158"/>
      <c r="V19" s="158"/>
      <c r="W19" s="158"/>
      <c r="X19" s="158"/>
      <c r="Y19" s="158"/>
      <c r="Z19" s="158"/>
      <c r="AA19" s="158"/>
      <c r="AB19" s="158"/>
      <c r="AC19" s="158"/>
      <c r="AD19" s="158"/>
    </row>
    <row r="20" spans="1:30" ht="48.75" customHeight="1" x14ac:dyDescent="0.25">
      <c r="A20" s="157"/>
      <c r="B20" s="158"/>
      <c r="C20" s="158"/>
      <c r="D20" s="158"/>
      <c r="E20" s="158"/>
      <c r="F20" s="158"/>
      <c r="G20" s="158"/>
      <c r="H20" s="158"/>
      <c r="I20" s="158"/>
      <c r="J20" s="158"/>
      <c r="K20" s="158"/>
      <c r="L20" s="158"/>
      <c r="M20" s="158"/>
      <c r="N20" s="158"/>
      <c r="O20" s="158"/>
      <c r="P20" s="157"/>
      <c r="Q20" s="158"/>
      <c r="R20" s="158"/>
      <c r="S20" s="158"/>
      <c r="T20" s="158"/>
      <c r="U20" s="158"/>
      <c r="V20" s="158"/>
      <c r="W20" s="158"/>
      <c r="X20" s="158"/>
      <c r="Y20" s="158"/>
      <c r="Z20" s="158"/>
      <c r="AA20" s="158"/>
      <c r="AB20" s="158"/>
      <c r="AC20" s="158"/>
      <c r="AD20" s="158"/>
    </row>
    <row r="21" spans="1:30" ht="15.75" customHeight="1" x14ac:dyDescent="0.25">
      <c r="A21" s="50">
        <v>5</v>
      </c>
      <c r="B21" s="158" t="s">
        <v>47</v>
      </c>
      <c r="C21" s="158"/>
      <c r="D21" s="158"/>
      <c r="E21" s="158"/>
      <c r="F21" s="158"/>
      <c r="G21" s="158"/>
      <c r="H21" s="158"/>
      <c r="I21" s="158"/>
      <c r="J21" s="158"/>
      <c r="K21" s="158"/>
      <c r="L21" s="158"/>
      <c r="M21" s="158"/>
      <c r="N21" s="158"/>
      <c r="O21" s="158"/>
      <c r="P21" s="50">
        <v>5</v>
      </c>
      <c r="Q21" s="158" t="s">
        <v>85</v>
      </c>
      <c r="R21" s="158"/>
      <c r="S21" s="158"/>
      <c r="T21" s="158"/>
      <c r="U21" s="158"/>
      <c r="V21" s="158"/>
      <c r="W21" s="158"/>
      <c r="X21" s="158"/>
      <c r="Y21" s="158"/>
      <c r="Z21" s="158"/>
      <c r="AA21" s="158"/>
      <c r="AB21" s="158"/>
      <c r="AC21" s="158"/>
      <c r="AD21" s="158"/>
    </row>
    <row r="22" spans="1:30" ht="15.75" customHeight="1" x14ac:dyDescent="0.25">
      <c r="A22" s="50"/>
      <c r="B22" s="159" t="s">
        <v>69</v>
      </c>
      <c r="C22" s="159"/>
      <c r="D22" s="159"/>
      <c r="E22" s="159"/>
      <c r="F22" s="159"/>
      <c r="G22" s="159"/>
      <c r="H22" s="159"/>
      <c r="I22" s="159"/>
      <c r="J22" s="159"/>
      <c r="K22" s="159"/>
      <c r="L22" s="159"/>
      <c r="M22" s="159"/>
      <c r="N22" s="159"/>
      <c r="O22" s="159"/>
      <c r="P22" s="50"/>
      <c r="Q22" s="159" t="s">
        <v>86</v>
      </c>
      <c r="R22" s="159"/>
      <c r="S22" s="159"/>
      <c r="T22" s="159"/>
      <c r="U22" s="159"/>
      <c r="V22" s="159"/>
      <c r="W22" s="159"/>
      <c r="X22" s="159"/>
      <c r="Y22" s="159"/>
      <c r="Z22" s="159"/>
      <c r="AA22" s="159"/>
      <c r="AB22" s="159"/>
      <c r="AC22" s="159"/>
      <c r="AD22" s="159"/>
    </row>
    <row r="23" spans="1:30" ht="15.75" customHeight="1" x14ac:dyDescent="0.25">
      <c r="A23" s="50"/>
      <c r="B23" s="158" t="s">
        <v>48</v>
      </c>
      <c r="C23" s="158"/>
      <c r="D23" s="158"/>
      <c r="E23" s="158"/>
      <c r="F23" s="158"/>
      <c r="G23" s="158"/>
      <c r="H23" s="158"/>
      <c r="I23" s="158"/>
      <c r="J23" s="158"/>
      <c r="K23" s="158"/>
      <c r="L23" s="158"/>
      <c r="M23" s="158"/>
      <c r="N23" s="158"/>
      <c r="O23" s="158"/>
      <c r="P23" s="50"/>
      <c r="Q23" s="158" t="s">
        <v>87</v>
      </c>
      <c r="R23" s="158"/>
      <c r="S23" s="158"/>
      <c r="T23" s="158"/>
      <c r="U23" s="158"/>
      <c r="V23" s="158"/>
      <c r="W23" s="158"/>
      <c r="X23" s="158"/>
      <c r="Y23" s="158"/>
      <c r="Z23" s="158"/>
      <c r="AA23" s="158"/>
      <c r="AB23" s="158"/>
      <c r="AC23" s="158"/>
      <c r="AD23" s="158"/>
    </row>
    <row r="24" spans="1:30" x14ac:dyDescent="0.25">
      <c r="A24" s="50"/>
      <c r="B24" s="158"/>
      <c r="C24" s="158"/>
      <c r="D24" s="158"/>
      <c r="E24" s="158"/>
      <c r="F24" s="158"/>
      <c r="G24" s="158"/>
      <c r="H24" s="158"/>
      <c r="I24" s="158"/>
      <c r="J24" s="158"/>
      <c r="K24" s="158"/>
      <c r="L24" s="158"/>
      <c r="M24" s="158"/>
      <c r="N24" s="158"/>
      <c r="O24" s="158"/>
      <c r="P24" s="50"/>
      <c r="Q24" s="158"/>
      <c r="R24" s="158"/>
      <c r="S24" s="158"/>
      <c r="T24" s="158"/>
      <c r="U24" s="158"/>
      <c r="V24" s="158"/>
      <c r="W24" s="158"/>
      <c r="X24" s="158"/>
      <c r="Y24" s="158"/>
      <c r="Z24" s="158"/>
      <c r="AA24" s="158"/>
      <c r="AB24" s="158"/>
      <c r="AC24" s="158"/>
      <c r="AD24" s="158"/>
    </row>
    <row r="25" spans="1:30" ht="32.25" customHeight="1" x14ac:dyDescent="0.25">
      <c r="A25" s="50"/>
      <c r="B25" s="158"/>
      <c r="C25" s="158"/>
      <c r="D25" s="158"/>
      <c r="E25" s="158"/>
      <c r="F25" s="158"/>
      <c r="G25" s="158"/>
      <c r="H25" s="158"/>
      <c r="I25" s="158"/>
      <c r="J25" s="158"/>
      <c r="K25" s="158"/>
      <c r="L25" s="158"/>
      <c r="M25" s="158"/>
      <c r="N25" s="158"/>
      <c r="O25" s="158"/>
      <c r="P25" s="50"/>
      <c r="Q25" s="158"/>
      <c r="R25" s="158"/>
      <c r="S25" s="158"/>
      <c r="T25" s="158"/>
      <c r="U25" s="158"/>
      <c r="V25" s="158"/>
      <c r="W25" s="158"/>
      <c r="X25" s="158"/>
      <c r="Y25" s="158"/>
      <c r="Z25" s="158"/>
      <c r="AA25" s="158"/>
      <c r="AB25" s="158"/>
      <c r="AC25" s="158"/>
      <c r="AD25" s="158"/>
    </row>
    <row r="26" spans="1:30" ht="15.75" customHeight="1" x14ac:dyDescent="0.25">
      <c r="A26" s="50">
        <v>6</v>
      </c>
      <c r="B26" s="158" t="s">
        <v>49</v>
      </c>
      <c r="C26" s="158"/>
      <c r="D26" s="158"/>
      <c r="E26" s="158"/>
      <c r="F26" s="158"/>
      <c r="G26" s="158"/>
      <c r="H26" s="158"/>
      <c r="I26" s="158"/>
      <c r="J26" s="158"/>
      <c r="K26" s="158"/>
      <c r="L26" s="158"/>
      <c r="M26" s="158"/>
      <c r="N26" s="158"/>
      <c r="O26" s="158"/>
      <c r="P26" s="50">
        <v>6</v>
      </c>
      <c r="Q26" s="158" t="s">
        <v>88</v>
      </c>
      <c r="R26" s="158"/>
      <c r="S26" s="158"/>
      <c r="T26" s="158"/>
      <c r="U26" s="158"/>
      <c r="V26" s="158"/>
      <c r="W26" s="158"/>
      <c r="X26" s="158"/>
      <c r="Y26" s="158"/>
      <c r="Z26" s="158"/>
      <c r="AA26" s="158"/>
      <c r="AB26" s="158"/>
      <c r="AC26" s="158"/>
      <c r="AD26" s="158"/>
    </row>
    <row r="27" spans="1:30" ht="15.75" customHeight="1" x14ac:dyDescent="0.25">
      <c r="A27" s="50"/>
      <c r="B27" s="158" t="s">
        <v>76</v>
      </c>
      <c r="C27" s="158"/>
      <c r="D27" s="158"/>
      <c r="E27" s="158"/>
      <c r="F27" s="158"/>
      <c r="G27" s="158"/>
      <c r="H27" s="158"/>
      <c r="I27" s="158"/>
      <c r="J27" s="158"/>
      <c r="K27" s="158"/>
      <c r="L27" s="158"/>
      <c r="M27" s="158"/>
      <c r="N27" s="158"/>
      <c r="O27" s="158"/>
      <c r="P27" s="50"/>
      <c r="Q27" s="158" t="s">
        <v>89</v>
      </c>
      <c r="R27" s="158"/>
      <c r="S27" s="158"/>
      <c r="T27" s="158"/>
      <c r="U27" s="158"/>
      <c r="V27" s="158"/>
      <c r="W27" s="158"/>
      <c r="X27" s="158"/>
      <c r="Y27" s="158"/>
      <c r="Z27" s="158"/>
      <c r="AA27" s="158"/>
      <c r="AB27" s="158"/>
      <c r="AC27" s="158"/>
      <c r="AD27" s="158"/>
    </row>
    <row r="28" spans="1:30" ht="15.75" customHeight="1" x14ac:dyDescent="0.25">
      <c r="A28" s="50"/>
      <c r="B28" s="158" t="s">
        <v>50</v>
      </c>
      <c r="C28" s="158"/>
      <c r="D28" s="158"/>
      <c r="E28" s="158"/>
      <c r="F28" s="158"/>
      <c r="G28" s="158"/>
      <c r="H28" s="158"/>
      <c r="I28" s="158"/>
      <c r="J28" s="158"/>
      <c r="K28" s="158"/>
      <c r="L28" s="158"/>
      <c r="M28" s="158"/>
      <c r="N28" s="158"/>
      <c r="O28" s="158"/>
      <c r="P28" s="50"/>
      <c r="Q28" s="158" t="s">
        <v>90</v>
      </c>
      <c r="R28" s="158"/>
      <c r="S28" s="158"/>
      <c r="T28" s="158"/>
      <c r="U28" s="158"/>
      <c r="V28" s="158"/>
      <c r="W28" s="158"/>
      <c r="X28" s="158"/>
      <c r="Y28" s="158"/>
      <c r="Z28" s="158"/>
      <c r="AA28" s="158"/>
      <c r="AB28" s="158"/>
      <c r="AC28" s="158"/>
      <c r="AD28" s="158"/>
    </row>
    <row r="29" spans="1:30" ht="15.75" customHeight="1" x14ac:dyDescent="0.25">
      <c r="A29" s="50"/>
      <c r="B29" s="158" t="s">
        <v>68</v>
      </c>
      <c r="C29" s="158"/>
      <c r="D29" s="158"/>
      <c r="E29" s="158"/>
      <c r="F29" s="158"/>
      <c r="G29" s="158"/>
      <c r="H29" s="158"/>
      <c r="I29" s="158"/>
      <c r="J29" s="158"/>
      <c r="K29" s="158"/>
      <c r="L29" s="158"/>
      <c r="M29" s="158"/>
      <c r="N29" s="158"/>
      <c r="O29" s="158"/>
      <c r="P29" s="50"/>
      <c r="Q29" s="158" t="s">
        <v>91</v>
      </c>
      <c r="R29" s="158"/>
      <c r="S29" s="158"/>
      <c r="T29" s="158"/>
      <c r="U29" s="158"/>
      <c r="V29" s="158"/>
      <c r="W29" s="158"/>
      <c r="X29" s="158"/>
      <c r="Y29" s="158"/>
      <c r="Z29" s="158"/>
      <c r="AA29" s="158"/>
      <c r="AB29" s="158"/>
      <c r="AC29" s="158"/>
      <c r="AD29" s="158"/>
    </row>
    <row r="30" spans="1:30" ht="15.75" customHeight="1" x14ac:dyDescent="0.25">
      <c r="A30" s="50"/>
      <c r="B30" s="158"/>
      <c r="C30" s="158"/>
      <c r="D30" s="158"/>
      <c r="E30" s="158"/>
      <c r="F30" s="158"/>
      <c r="G30" s="158"/>
      <c r="H30" s="158"/>
      <c r="I30" s="158"/>
      <c r="J30" s="158"/>
      <c r="K30" s="158"/>
      <c r="L30" s="158"/>
      <c r="M30" s="158"/>
      <c r="N30" s="158"/>
      <c r="O30" s="158"/>
      <c r="P30" s="50"/>
      <c r="Q30" s="158"/>
      <c r="R30" s="158"/>
      <c r="S30" s="158"/>
      <c r="T30" s="158"/>
      <c r="U30" s="158"/>
      <c r="V30" s="158"/>
      <c r="W30" s="158"/>
      <c r="X30" s="158"/>
      <c r="Y30" s="158"/>
      <c r="Z30" s="158"/>
      <c r="AA30" s="158"/>
      <c r="AB30" s="158"/>
      <c r="AC30" s="158"/>
      <c r="AD30" s="158"/>
    </row>
    <row r="31" spans="1:30" ht="19.5" customHeight="1" x14ac:dyDescent="0.25">
      <c r="A31" s="50"/>
      <c r="B31" s="158"/>
      <c r="C31" s="158"/>
      <c r="D31" s="158"/>
      <c r="E31" s="158"/>
      <c r="F31" s="158"/>
      <c r="G31" s="158"/>
      <c r="H31" s="158"/>
      <c r="I31" s="158"/>
      <c r="J31" s="158"/>
      <c r="K31" s="158"/>
      <c r="L31" s="158"/>
      <c r="M31" s="158"/>
      <c r="N31" s="158"/>
      <c r="O31" s="158"/>
      <c r="P31" s="50"/>
      <c r="Q31" s="158"/>
      <c r="R31" s="158"/>
      <c r="S31" s="158"/>
      <c r="T31" s="158"/>
      <c r="U31" s="158"/>
      <c r="V31" s="158"/>
      <c r="W31" s="158"/>
      <c r="X31" s="158"/>
      <c r="Y31" s="158"/>
      <c r="Z31" s="158"/>
      <c r="AA31" s="158"/>
      <c r="AB31" s="158"/>
      <c r="AC31" s="158"/>
      <c r="AD31" s="158"/>
    </row>
    <row r="32" spans="1:30" ht="15.75" customHeight="1" x14ac:dyDescent="0.25">
      <c r="A32" s="50"/>
      <c r="B32" s="158" t="s">
        <v>98</v>
      </c>
      <c r="C32" s="158"/>
      <c r="D32" s="158"/>
      <c r="E32" s="158"/>
      <c r="F32" s="158"/>
      <c r="G32" s="158"/>
      <c r="H32" s="158"/>
      <c r="I32" s="158"/>
      <c r="J32" s="158"/>
      <c r="K32" s="158"/>
      <c r="L32" s="158"/>
      <c r="M32" s="158"/>
      <c r="N32" s="158"/>
      <c r="O32" s="158"/>
      <c r="P32" s="50"/>
      <c r="Q32" s="158" t="s">
        <v>99</v>
      </c>
      <c r="R32" s="158"/>
      <c r="S32" s="158"/>
      <c r="T32" s="158"/>
      <c r="U32" s="158"/>
      <c r="V32" s="158"/>
      <c r="W32" s="158"/>
      <c r="X32" s="158"/>
      <c r="Y32" s="158"/>
      <c r="Z32" s="158"/>
      <c r="AA32" s="158"/>
      <c r="AB32" s="158"/>
      <c r="AC32" s="158"/>
      <c r="AD32" s="158"/>
    </row>
    <row r="33" spans="1:30" x14ac:dyDescent="0.25">
      <c r="A33" s="50"/>
      <c r="B33" s="158"/>
      <c r="C33" s="158"/>
      <c r="D33" s="158"/>
      <c r="E33" s="158"/>
      <c r="F33" s="158"/>
      <c r="G33" s="158"/>
      <c r="H33" s="158"/>
      <c r="I33" s="158"/>
      <c r="J33" s="158"/>
      <c r="K33" s="158"/>
      <c r="L33" s="158"/>
      <c r="M33" s="158"/>
      <c r="N33" s="158"/>
      <c r="O33" s="158"/>
      <c r="P33" s="50"/>
      <c r="Q33" s="158"/>
      <c r="R33" s="158"/>
      <c r="S33" s="158"/>
      <c r="T33" s="158"/>
      <c r="U33" s="158"/>
      <c r="V33" s="158"/>
      <c r="W33" s="158"/>
      <c r="X33" s="158"/>
      <c r="Y33" s="158"/>
      <c r="Z33" s="158"/>
      <c r="AA33" s="158"/>
      <c r="AB33" s="158"/>
      <c r="AC33" s="158"/>
      <c r="AD33" s="158"/>
    </row>
    <row r="34" spans="1:30" ht="15.75" customHeight="1" x14ac:dyDescent="0.25">
      <c r="A34" s="50">
        <v>7</v>
      </c>
      <c r="B34" s="159" t="s">
        <v>73</v>
      </c>
      <c r="C34" s="159"/>
      <c r="D34" s="159"/>
      <c r="E34" s="159"/>
      <c r="F34" s="159"/>
      <c r="G34" s="159"/>
      <c r="H34" s="159"/>
      <c r="I34" s="159"/>
      <c r="J34" s="159"/>
      <c r="K34" s="159"/>
      <c r="L34" s="159"/>
      <c r="M34" s="159"/>
      <c r="N34" s="159"/>
      <c r="O34" s="159"/>
      <c r="P34" s="50">
        <v>7</v>
      </c>
      <c r="Q34" s="159" t="s">
        <v>92</v>
      </c>
      <c r="R34" s="159"/>
      <c r="S34" s="159"/>
      <c r="T34" s="159"/>
      <c r="U34" s="159"/>
      <c r="V34" s="159"/>
      <c r="W34" s="159"/>
      <c r="X34" s="159"/>
      <c r="Y34" s="159"/>
      <c r="Z34" s="159"/>
      <c r="AA34" s="159"/>
      <c r="AB34" s="159"/>
      <c r="AC34" s="159"/>
      <c r="AD34" s="159"/>
    </row>
    <row r="35" spans="1:30" ht="15.75" customHeight="1" x14ac:dyDescent="0.25">
      <c r="A35" s="50"/>
      <c r="B35" s="162" t="s">
        <v>138</v>
      </c>
      <c r="C35" s="162"/>
      <c r="D35" s="162"/>
      <c r="E35" s="162"/>
      <c r="F35" s="162"/>
      <c r="G35" s="162"/>
      <c r="H35" s="162"/>
      <c r="I35" s="162"/>
      <c r="J35" s="162"/>
      <c r="K35" s="162"/>
      <c r="L35" s="162"/>
      <c r="M35" s="162"/>
      <c r="N35" s="162"/>
      <c r="O35" s="162"/>
      <c r="P35" s="50"/>
      <c r="Q35" s="162" t="s">
        <v>139</v>
      </c>
      <c r="R35" s="162"/>
      <c r="S35" s="162"/>
      <c r="T35" s="162"/>
      <c r="U35" s="162"/>
      <c r="V35" s="162"/>
      <c r="W35" s="162"/>
      <c r="X35" s="162"/>
      <c r="Y35" s="162"/>
      <c r="Z35" s="162"/>
      <c r="AA35" s="162"/>
      <c r="AB35" s="162"/>
      <c r="AC35" s="162"/>
      <c r="AD35" s="162"/>
    </row>
    <row r="36" spans="1:30" ht="15.75" customHeight="1" x14ac:dyDescent="0.25">
      <c r="A36" s="50"/>
      <c r="B36" s="163" t="s">
        <v>77</v>
      </c>
      <c r="C36" s="163"/>
      <c r="D36" s="163"/>
      <c r="E36" s="163"/>
      <c r="F36" s="163"/>
      <c r="G36" s="163"/>
      <c r="H36" s="163"/>
      <c r="I36" s="163"/>
      <c r="J36" s="163"/>
      <c r="K36" s="163"/>
      <c r="L36" s="163"/>
      <c r="M36" s="163"/>
      <c r="N36" s="163"/>
      <c r="O36" s="163"/>
      <c r="P36" s="50"/>
      <c r="Q36" s="163" t="s">
        <v>93</v>
      </c>
      <c r="R36" s="163"/>
      <c r="S36" s="163"/>
      <c r="T36" s="163"/>
      <c r="U36" s="163"/>
      <c r="V36" s="163"/>
      <c r="W36" s="163"/>
      <c r="X36" s="163"/>
      <c r="Y36" s="163"/>
      <c r="Z36" s="163"/>
      <c r="AA36" s="163"/>
      <c r="AB36" s="163"/>
      <c r="AC36" s="163"/>
      <c r="AD36" s="163"/>
    </row>
    <row r="37" spans="1:30" ht="15.75" customHeight="1" x14ac:dyDescent="0.25">
      <c r="A37" s="50"/>
      <c r="B37" s="163" t="s">
        <v>78</v>
      </c>
      <c r="C37" s="163"/>
      <c r="D37" s="163"/>
      <c r="E37" s="163"/>
      <c r="F37" s="163"/>
      <c r="G37" s="163"/>
      <c r="H37" s="163"/>
      <c r="I37" s="163"/>
      <c r="J37" s="163"/>
      <c r="K37" s="163"/>
      <c r="L37" s="163"/>
      <c r="M37" s="163"/>
      <c r="N37" s="163"/>
      <c r="O37" s="163"/>
      <c r="P37" s="50"/>
      <c r="Q37" s="163" t="s">
        <v>94</v>
      </c>
      <c r="R37" s="163"/>
      <c r="S37" s="163"/>
      <c r="T37" s="163"/>
      <c r="U37" s="163"/>
      <c r="V37" s="163"/>
      <c r="W37" s="163"/>
      <c r="X37" s="163"/>
      <c r="Y37" s="163"/>
      <c r="Z37" s="163"/>
      <c r="AA37" s="163"/>
      <c r="AB37" s="163"/>
      <c r="AC37" s="163"/>
      <c r="AD37" s="163"/>
    </row>
    <row r="38" spans="1:30" ht="147" customHeight="1" x14ac:dyDescent="0.25">
      <c r="A38" s="50">
        <v>8</v>
      </c>
      <c r="B38" s="160" t="s">
        <v>79</v>
      </c>
      <c r="C38" s="161"/>
      <c r="D38" s="161"/>
      <c r="E38" s="161"/>
      <c r="F38" s="161"/>
      <c r="G38" s="161"/>
      <c r="H38" s="161"/>
      <c r="I38" s="161"/>
      <c r="J38" s="161"/>
      <c r="K38" s="161"/>
      <c r="L38" s="161"/>
      <c r="M38" s="161"/>
      <c r="N38" s="161"/>
      <c r="O38" s="161"/>
      <c r="P38" s="50">
        <v>8</v>
      </c>
      <c r="Q38" s="160" t="s">
        <v>95</v>
      </c>
      <c r="R38" s="161"/>
      <c r="S38" s="161"/>
      <c r="T38" s="161"/>
      <c r="U38" s="161"/>
      <c r="V38" s="161"/>
      <c r="W38" s="161"/>
      <c r="X38" s="161"/>
      <c r="Y38" s="161"/>
      <c r="Z38" s="161"/>
      <c r="AA38" s="161"/>
      <c r="AB38" s="161"/>
      <c r="AC38" s="161"/>
      <c r="AD38" s="161"/>
    </row>
  </sheetData>
  <mergeCells count="42">
    <mergeCell ref="B32:O33"/>
    <mergeCell ref="B34:O34"/>
    <mergeCell ref="B35:O35"/>
    <mergeCell ref="B36:O36"/>
    <mergeCell ref="B37:O37"/>
    <mergeCell ref="B23:O25"/>
    <mergeCell ref="B26:O26"/>
    <mergeCell ref="B27:O27"/>
    <mergeCell ref="B28:O28"/>
    <mergeCell ref="B29:O31"/>
    <mergeCell ref="A1:O1"/>
    <mergeCell ref="B2:O9"/>
    <mergeCell ref="A10:A12"/>
    <mergeCell ref="Q21:AD21"/>
    <mergeCell ref="P1:AD1"/>
    <mergeCell ref="Q2:AD9"/>
    <mergeCell ref="P10:P12"/>
    <mergeCell ref="Q10:AD12"/>
    <mergeCell ref="P13:P15"/>
    <mergeCell ref="A13:A15"/>
    <mergeCell ref="B13:O15"/>
    <mergeCell ref="A16:A20"/>
    <mergeCell ref="B16:O20"/>
    <mergeCell ref="B10:O12"/>
    <mergeCell ref="B21:O21"/>
    <mergeCell ref="Q13:AD15"/>
    <mergeCell ref="P16:P20"/>
    <mergeCell ref="Q16:AD20"/>
    <mergeCell ref="B22:O22"/>
    <mergeCell ref="Q38:AD38"/>
    <mergeCell ref="Q22:AD22"/>
    <mergeCell ref="Q23:AD25"/>
    <mergeCell ref="Q26:AD26"/>
    <mergeCell ref="Q27:AD27"/>
    <mergeCell ref="Q28:AD28"/>
    <mergeCell ref="Q29:AD31"/>
    <mergeCell ref="Q32:AD33"/>
    <mergeCell ref="Q34:AD34"/>
    <mergeCell ref="Q35:AD35"/>
    <mergeCell ref="Q36:AD36"/>
    <mergeCell ref="Q37:AD37"/>
    <mergeCell ref="B38:O3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topLeftCell="A7" zoomScale="70" zoomScaleNormal="70" workbookViewId="0">
      <selection activeCell="K28" sqref="K28"/>
    </sheetView>
  </sheetViews>
  <sheetFormatPr defaultColWidth="9.140625" defaultRowHeight="15.75" x14ac:dyDescent="0.25"/>
  <cols>
    <col min="1" max="1" width="13.28515625" style="14" customWidth="1"/>
    <col min="2" max="2" width="73.28515625" style="14" customWidth="1"/>
    <col min="3" max="3" width="74.42578125" style="14" customWidth="1"/>
    <col min="4" max="4" width="96.7109375" style="14" customWidth="1"/>
    <col min="5" max="16384" width="9.140625" style="14"/>
  </cols>
  <sheetData>
    <row r="1" spans="1:4" x14ac:dyDescent="0.25">
      <c r="B1" s="23"/>
    </row>
    <row r="2" spans="1:4" x14ac:dyDescent="0.25">
      <c r="A2" s="165" t="str">
        <f>Pasiūlymas!B27</f>
        <v>1 pirkimo objekto dalis. 2-8 °C šaldytuvas</v>
      </c>
      <c r="B2" s="165"/>
      <c r="C2" s="165"/>
      <c r="D2" s="165"/>
    </row>
    <row r="3" spans="1:4" x14ac:dyDescent="0.25">
      <c r="A3" s="16"/>
      <c r="B3" s="16"/>
      <c r="C3" s="16"/>
    </row>
    <row r="4" spans="1:4" x14ac:dyDescent="0.25">
      <c r="A4" s="34" t="s">
        <v>100</v>
      </c>
      <c r="B4" s="38"/>
      <c r="C4" s="38"/>
      <c r="D4" s="35"/>
    </row>
    <row r="5" spans="1:4" s="15" customFormat="1" ht="91.5" customHeight="1" x14ac:dyDescent="0.25">
      <c r="A5" s="36" t="s">
        <v>96</v>
      </c>
      <c r="B5" s="57" t="s">
        <v>101</v>
      </c>
      <c r="C5" s="57" t="s">
        <v>102</v>
      </c>
      <c r="D5" s="37" t="s">
        <v>103</v>
      </c>
    </row>
    <row r="6" spans="1:4" s="15" customFormat="1" x14ac:dyDescent="0.25">
      <c r="A6" s="53" t="s">
        <v>143</v>
      </c>
      <c r="B6" s="54" t="s">
        <v>142</v>
      </c>
      <c r="C6" s="46" t="s">
        <v>104</v>
      </c>
      <c r="D6" s="55"/>
    </row>
    <row r="7" spans="1:4" s="15" customFormat="1" x14ac:dyDescent="0.25">
      <c r="A7" s="53" t="s">
        <v>144</v>
      </c>
      <c r="B7" s="70" t="s">
        <v>140</v>
      </c>
      <c r="C7" s="46" t="s">
        <v>104</v>
      </c>
      <c r="D7" s="55"/>
    </row>
    <row r="8" spans="1:4" s="15" customFormat="1" x14ac:dyDescent="0.25">
      <c r="A8" s="53" t="s">
        <v>145</v>
      </c>
      <c r="B8" s="70" t="s">
        <v>141</v>
      </c>
      <c r="C8" s="46" t="s">
        <v>104</v>
      </c>
      <c r="D8" s="55"/>
    </row>
    <row r="9" spans="1:4" s="15" customFormat="1" ht="15.75" customHeight="1" x14ac:dyDescent="0.25">
      <c r="A9" s="53" t="s">
        <v>146</v>
      </c>
      <c r="B9" s="65" t="s">
        <v>105</v>
      </c>
      <c r="C9" s="65" t="s">
        <v>127</v>
      </c>
      <c r="D9" s="63"/>
    </row>
    <row r="10" spans="1:4" s="15" customFormat="1" ht="17.25" customHeight="1" x14ac:dyDescent="0.25">
      <c r="A10" s="53" t="s">
        <v>147</v>
      </c>
      <c r="B10" s="66" t="s">
        <v>132</v>
      </c>
      <c r="C10" s="85" t="s">
        <v>131</v>
      </c>
      <c r="D10" s="90"/>
    </row>
    <row r="11" spans="1:4" s="15" customFormat="1" x14ac:dyDescent="0.25">
      <c r="A11" s="53" t="s">
        <v>148</v>
      </c>
      <c r="B11" s="67" t="s">
        <v>106</v>
      </c>
      <c r="C11" s="86" t="s">
        <v>128</v>
      </c>
      <c r="D11" s="91"/>
    </row>
    <row r="12" spans="1:4" s="15" customFormat="1" x14ac:dyDescent="0.25">
      <c r="A12" s="53" t="s">
        <v>149</v>
      </c>
      <c r="B12" s="71" t="s">
        <v>107</v>
      </c>
      <c r="C12" s="87" t="s">
        <v>155</v>
      </c>
      <c r="D12" s="91"/>
    </row>
    <row r="13" spans="1:4" s="15" customFormat="1" x14ac:dyDescent="0.25">
      <c r="A13" s="53" t="s">
        <v>167</v>
      </c>
      <c r="B13" s="60" t="s">
        <v>134</v>
      </c>
      <c r="C13" s="86" t="s">
        <v>135</v>
      </c>
      <c r="D13" s="92"/>
    </row>
    <row r="14" spans="1:4" s="15" customFormat="1" x14ac:dyDescent="0.25">
      <c r="A14" s="53" t="s">
        <v>168</v>
      </c>
      <c r="B14" s="60" t="s">
        <v>129</v>
      </c>
      <c r="C14" s="72" t="s">
        <v>159</v>
      </c>
      <c r="D14" s="92"/>
    </row>
    <row r="15" spans="1:4" s="56" customFormat="1" x14ac:dyDescent="0.25">
      <c r="A15" s="53" t="s">
        <v>169</v>
      </c>
      <c r="B15" s="68" t="s">
        <v>108</v>
      </c>
      <c r="C15" s="88" t="s">
        <v>130</v>
      </c>
      <c r="D15" s="93"/>
    </row>
    <row r="16" spans="1:4" s="15" customFormat="1" x14ac:dyDescent="0.25">
      <c r="A16" s="53" t="s">
        <v>170</v>
      </c>
      <c r="B16" s="68" t="s">
        <v>156</v>
      </c>
      <c r="C16" s="88" t="s">
        <v>158</v>
      </c>
      <c r="D16" s="94"/>
    </row>
    <row r="17" spans="1:4" s="15" customFormat="1" x14ac:dyDescent="0.25">
      <c r="A17" s="53" t="s">
        <v>171</v>
      </c>
      <c r="B17" s="68" t="s">
        <v>157</v>
      </c>
      <c r="C17" s="88" t="s">
        <v>203</v>
      </c>
      <c r="D17" s="94"/>
    </row>
    <row r="18" spans="1:4" s="15" customFormat="1" x14ac:dyDescent="0.25">
      <c r="A18" s="53" t="s">
        <v>172</v>
      </c>
      <c r="B18" s="46" t="s">
        <v>109</v>
      </c>
      <c r="C18" s="86" t="s">
        <v>110</v>
      </c>
      <c r="D18" s="92"/>
    </row>
    <row r="19" spans="1:4" s="15" customFormat="1" x14ac:dyDescent="0.25">
      <c r="A19" s="53" t="s">
        <v>173</v>
      </c>
      <c r="B19" s="46" t="s">
        <v>133</v>
      </c>
      <c r="C19" s="86" t="s">
        <v>119</v>
      </c>
      <c r="D19" s="92"/>
    </row>
    <row r="20" spans="1:4" s="15" customFormat="1" x14ac:dyDescent="0.25">
      <c r="A20" s="53" t="s">
        <v>174</v>
      </c>
      <c r="B20" s="59" t="s">
        <v>150</v>
      </c>
      <c r="C20" s="86" t="s">
        <v>153</v>
      </c>
      <c r="D20" s="92"/>
    </row>
    <row r="21" spans="1:4" s="15" customFormat="1" x14ac:dyDescent="0.25">
      <c r="A21" s="53" t="s">
        <v>175</v>
      </c>
      <c r="B21" s="59" t="s">
        <v>151</v>
      </c>
      <c r="C21" s="86" t="s">
        <v>153</v>
      </c>
      <c r="D21" s="92"/>
    </row>
    <row r="22" spans="1:4" s="15" customFormat="1" x14ac:dyDescent="0.25">
      <c r="A22" s="53" t="s">
        <v>176</v>
      </c>
      <c r="B22" s="59" t="s">
        <v>152</v>
      </c>
      <c r="C22" s="86" t="s">
        <v>160</v>
      </c>
      <c r="D22" s="92"/>
    </row>
    <row r="23" spans="1:4" s="15" customFormat="1" ht="30.75" customHeight="1" x14ac:dyDescent="0.25">
      <c r="A23" s="53" t="s">
        <v>177</v>
      </c>
      <c r="B23" s="46" t="s">
        <v>111</v>
      </c>
      <c r="C23" s="89" t="s">
        <v>204</v>
      </c>
      <c r="D23" s="95"/>
    </row>
    <row r="24" spans="1:4" s="15" customFormat="1" x14ac:dyDescent="0.25">
      <c r="A24" s="53" t="s">
        <v>178</v>
      </c>
      <c r="B24" s="46" t="s">
        <v>120</v>
      </c>
      <c r="C24" s="46" t="s">
        <v>121</v>
      </c>
      <c r="D24" s="64"/>
    </row>
    <row r="25" spans="1:4" s="15" customFormat="1" x14ac:dyDescent="0.25">
      <c r="A25" s="53" t="s">
        <v>179</v>
      </c>
      <c r="B25" s="46" t="s">
        <v>136</v>
      </c>
      <c r="C25" s="46" t="s">
        <v>164</v>
      </c>
      <c r="D25" s="69"/>
    </row>
    <row r="26" spans="1:4" s="15" customFormat="1" x14ac:dyDescent="0.25">
      <c r="A26" s="53" t="s">
        <v>180</v>
      </c>
      <c r="B26" s="46" t="s">
        <v>154</v>
      </c>
      <c r="C26" s="46" t="s">
        <v>137</v>
      </c>
      <c r="D26" s="69"/>
    </row>
    <row r="27" spans="1:4" s="15" customFormat="1" x14ac:dyDescent="0.25">
      <c r="A27" s="53" t="s">
        <v>181</v>
      </c>
      <c r="B27" s="46" t="s">
        <v>162</v>
      </c>
      <c r="C27" s="46" t="s">
        <v>163</v>
      </c>
      <c r="D27" s="52"/>
    </row>
    <row r="28" spans="1:4" s="15" customFormat="1" x14ac:dyDescent="0.25">
      <c r="A28" s="53" t="s">
        <v>182</v>
      </c>
      <c r="B28" s="46" t="s">
        <v>184</v>
      </c>
      <c r="C28" s="59" t="s">
        <v>161</v>
      </c>
      <c r="D28" s="75"/>
    </row>
    <row r="29" spans="1:4" s="15" customFormat="1" x14ac:dyDescent="0.25">
      <c r="A29" s="53" t="s">
        <v>183</v>
      </c>
      <c r="B29" s="46" t="s">
        <v>112</v>
      </c>
      <c r="C29" s="46" t="s">
        <v>185</v>
      </c>
      <c r="D29" s="75"/>
    </row>
    <row r="30" spans="1:4" x14ac:dyDescent="0.25">
      <c r="A30" s="58"/>
      <c r="B30" s="35"/>
      <c r="C30" s="62" t="s">
        <v>114</v>
      </c>
      <c r="D30" s="39">
        <v>8</v>
      </c>
    </row>
    <row r="31" spans="1:4" x14ac:dyDescent="0.25">
      <c r="A31" s="58"/>
      <c r="B31" s="35"/>
      <c r="C31" s="40" t="s">
        <v>113</v>
      </c>
      <c r="D31" s="41" t="s">
        <v>97</v>
      </c>
    </row>
    <row r="32" spans="1:4" x14ac:dyDescent="0.25">
      <c r="A32" s="58"/>
      <c r="B32" s="35"/>
      <c r="C32" s="40" t="s">
        <v>115</v>
      </c>
      <c r="D32" s="42"/>
    </row>
    <row r="33" spans="1:4" x14ac:dyDescent="0.25">
      <c r="A33" s="38"/>
      <c r="B33" s="35"/>
      <c r="C33" s="40" t="s">
        <v>116</v>
      </c>
      <c r="D33" s="43">
        <f>D32*D30</f>
        <v>0</v>
      </c>
    </row>
    <row r="34" spans="1:4" x14ac:dyDescent="0.25">
      <c r="A34" s="38"/>
      <c r="B34" s="35"/>
      <c r="C34" s="40" t="s">
        <v>117</v>
      </c>
      <c r="D34" s="44">
        <f>D33*0.21</f>
        <v>0</v>
      </c>
    </row>
    <row r="35" spans="1:4" x14ac:dyDescent="0.25">
      <c r="A35" s="38"/>
      <c r="B35" s="35"/>
      <c r="C35" s="40" t="s">
        <v>118</v>
      </c>
      <c r="D35" s="43">
        <f>D33+D34</f>
        <v>0</v>
      </c>
    </row>
  </sheetData>
  <mergeCells count="1">
    <mergeCell ref="A2:D2"/>
  </mergeCells>
  <phoneticPr fontId="2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tabSelected="1" topLeftCell="A14" zoomScale="115" zoomScaleNormal="115" workbookViewId="0">
      <selection activeCell="E22" sqref="E22:F22"/>
    </sheetView>
  </sheetViews>
  <sheetFormatPr defaultColWidth="9.140625" defaultRowHeight="15.75" x14ac:dyDescent="0.25"/>
  <cols>
    <col min="1" max="1" width="5" style="14" customWidth="1"/>
    <col min="2" max="2" width="40.42578125" style="14" customWidth="1"/>
    <col min="3" max="3" width="20.42578125" style="14" customWidth="1"/>
    <col min="4" max="4" width="19.7109375" style="14" customWidth="1"/>
    <col min="5" max="5" width="16.42578125" style="14" customWidth="1"/>
    <col min="6" max="6" width="19.42578125" style="14" customWidth="1"/>
    <col min="7" max="7" width="9.140625" style="14"/>
    <col min="8" max="8" width="65.28515625" style="14" customWidth="1"/>
    <col min="9" max="16384" width="9.140625" style="14"/>
  </cols>
  <sheetData>
    <row r="1" spans="1:6" ht="18.75" x14ac:dyDescent="0.3">
      <c r="A1" s="29" t="s">
        <v>51</v>
      </c>
      <c r="B1" s="30"/>
      <c r="C1" s="30"/>
      <c r="D1" s="30"/>
    </row>
    <row r="2" spans="1:6" ht="18.75" x14ac:dyDescent="0.3">
      <c r="A2" s="29"/>
      <c r="B2" s="30"/>
      <c r="C2" s="30"/>
      <c r="D2" s="30"/>
    </row>
    <row r="3" spans="1:6" x14ac:dyDescent="0.25">
      <c r="A3" s="171" t="s">
        <v>52</v>
      </c>
      <c r="B3" s="171"/>
      <c r="C3" s="171"/>
      <c r="D3" s="171"/>
      <c r="E3" s="171"/>
      <c r="F3" s="171"/>
    </row>
    <row r="4" spans="1:6" x14ac:dyDescent="0.25">
      <c r="A4" s="171"/>
      <c r="B4" s="171"/>
      <c r="C4" s="171"/>
      <c r="D4" s="171"/>
      <c r="E4" s="171"/>
      <c r="F4" s="171"/>
    </row>
    <row r="5" spans="1:6" x14ac:dyDescent="0.25">
      <c r="A5" s="171" t="s">
        <v>53</v>
      </c>
      <c r="B5" s="171"/>
      <c r="C5" s="171"/>
      <c r="D5" s="171"/>
      <c r="E5" s="171"/>
      <c r="F5" s="171"/>
    </row>
    <row r="6" spans="1:6" x14ac:dyDescent="0.25">
      <c r="A6" s="171"/>
      <c r="B6" s="171"/>
      <c r="C6" s="171"/>
      <c r="D6" s="171"/>
      <c r="E6" s="171"/>
      <c r="F6" s="171"/>
    </row>
    <row r="7" spans="1:6" x14ac:dyDescent="0.25">
      <c r="A7" s="79"/>
      <c r="B7" s="79"/>
      <c r="C7" s="79"/>
      <c r="D7" s="79"/>
      <c r="E7" s="79"/>
      <c r="F7" s="79"/>
    </row>
    <row r="8" spans="1:6" x14ac:dyDescent="0.25">
      <c r="A8" s="79" t="s">
        <v>54</v>
      </c>
      <c r="B8" s="79"/>
      <c r="C8" s="79"/>
      <c r="D8" s="79"/>
      <c r="E8" s="79"/>
      <c r="F8" s="79"/>
    </row>
    <row r="9" spans="1:6" x14ac:dyDescent="0.25">
      <c r="A9" s="79"/>
      <c r="B9" s="79" t="s">
        <v>186</v>
      </c>
      <c r="C9" s="79"/>
      <c r="D9" s="79"/>
      <c r="E9" s="79"/>
      <c r="F9" s="79"/>
    </row>
    <row r="10" spans="1:6" x14ac:dyDescent="0.25">
      <c r="A10" s="79"/>
      <c r="B10" s="79" t="s">
        <v>187</v>
      </c>
      <c r="C10" s="79"/>
      <c r="D10" s="79"/>
      <c r="E10" s="79"/>
      <c r="F10" s="79"/>
    </row>
    <row r="11" spans="1:6" x14ac:dyDescent="0.25">
      <c r="A11" s="79"/>
      <c r="B11" s="79"/>
      <c r="C11" s="79"/>
      <c r="D11" s="79"/>
      <c r="E11" s="79"/>
      <c r="F11" s="79"/>
    </row>
    <row r="12" spans="1:6" x14ac:dyDescent="0.25">
      <c r="A12" s="79" t="s">
        <v>55</v>
      </c>
      <c r="B12" s="79"/>
      <c r="C12" s="79"/>
      <c r="D12" s="79"/>
      <c r="E12" s="79"/>
      <c r="F12" s="79"/>
    </row>
    <row r="13" spans="1:6" ht="16.5" thickBot="1" x14ac:dyDescent="0.3">
      <c r="A13" s="172"/>
      <c r="B13" s="172"/>
      <c r="C13" s="172"/>
      <c r="D13" s="172"/>
      <c r="E13" s="172"/>
      <c r="F13" s="172"/>
    </row>
    <row r="14" spans="1:6" ht="32.25" thickBot="1" x14ac:dyDescent="0.3">
      <c r="A14" s="169" t="s">
        <v>56</v>
      </c>
      <c r="B14" s="173"/>
      <c r="C14" s="170"/>
      <c r="D14" s="80" t="s">
        <v>57</v>
      </c>
      <c r="E14" s="169" t="s">
        <v>58</v>
      </c>
      <c r="F14" s="170"/>
    </row>
    <row r="15" spans="1:6" ht="16.5" thickBot="1" x14ac:dyDescent="0.3">
      <c r="A15" s="166" t="s">
        <v>59</v>
      </c>
      <c r="B15" s="167"/>
      <c r="C15" s="167"/>
      <c r="D15" s="168"/>
      <c r="E15" s="169" t="s">
        <v>188</v>
      </c>
      <c r="F15" s="170"/>
    </row>
    <row r="16" spans="1:6" ht="16.5" thickBot="1" x14ac:dyDescent="0.3">
      <c r="A16" s="166" t="s">
        <v>60</v>
      </c>
      <c r="B16" s="167"/>
      <c r="C16" s="167"/>
      <c r="D16" s="168"/>
      <c r="E16" s="169" t="s">
        <v>189</v>
      </c>
      <c r="F16" s="170"/>
    </row>
    <row r="17" spans="1:8" ht="16.5" thickBot="1" x14ac:dyDescent="0.3">
      <c r="A17" s="81" t="s">
        <v>14</v>
      </c>
      <c r="B17" s="82" t="s">
        <v>35</v>
      </c>
      <c r="C17" s="82" t="s">
        <v>61</v>
      </c>
      <c r="D17" s="82"/>
      <c r="E17" s="177" t="s">
        <v>205</v>
      </c>
      <c r="F17" s="178"/>
    </row>
    <row r="18" spans="1:8" ht="45" customHeight="1" thickBot="1" x14ac:dyDescent="0.3">
      <c r="A18" s="33" t="s">
        <v>62</v>
      </c>
      <c r="B18" s="47" t="s">
        <v>199</v>
      </c>
      <c r="C18" s="83" t="s">
        <v>125</v>
      </c>
      <c r="D18" s="84" t="s">
        <v>194</v>
      </c>
      <c r="E18" s="179"/>
      <c r="F18" s="180"/>
    </row>
    <row r="19" spans="1:8" ht="69.75" customHeight="1" thickBot="1" x14ac:dyDescent="0.3">
      <c r="A19" s="33" t="s">
        <v>63</v>
      </c>
      <c r="B19" s="51" t="s">
        <v>202</v>
      </c>
      <c r="C19" s="83" t="s">
        <v>125</v>
      </c>
      <c r="D19" s="84" t="s">
        <v>195</v>
      </c>
      <c r="E19" s="179"/>
      <c r="F19" s="180"/>
    </row>
    <row r="20" spans="1:8" ht="83.25" customHeight="1" thickBot="1" x14ac:dyDescent="0.3">
      <c r="A20" s="33" t="s">
        <v>122</v>
      </c>
      <c r="B20" s="51" t="s">
        <v>200</v>
      </c>
      <c r="C20" s="83" t="s">
        <v>125</v>
      </c>
      <c r="D20" s="84" t="s">
        <v>196</v>
      </c>
      <c r="E20" s="179"/>
      <c r="F20" s="180"/>
      <c r="H20" s="61"/>
    </row>
    <row r="21" spans="1:8" ht="99.75" customHeight="1" thickBot="1" x14ac:dyDescent="0.3">
      <c r="A21" s="33" t="s">
        <v>123</v>
      </c>
      <c r="B21" s="51" t="s">
        <v>165</v>
      </c>
      <c r="C21" s="83" t="s">
        <v>64</v>
      </c>
      <c r="D21" s="84" t="s">
        <v>197</v>
      </c>
      <c r="E21" s="179"/>
      <c r="F21" s="180"/>
    </row>
    <row r="22" spans="1:8" ht="54.75" customHeight="1" thickBot="1" x14ac:dyDescent="0.3">
      <c r="A22" s="33" t="s">
        <v>124</v>
      </c>
      <c r="B22" s="51" t="s">
        <v>201</v>
      </c>
      <c r="C22" s="83" t="s">
        <v>125</v>
      </c>
      <c r="D22" s="84" t="s">
        <v>198</v>
      </c>
      <c r="E22" s="179"/>
      <c r="F22" s="180"/>
    </row>
    <row r="24" spans="1:8" x14ac:dyDescent="0.25">
      <c r="A24" s="174" t="s">
        <v>65</v>
      </c>
      <c r="B24" s="174"/>
      <c r="C24" s="174"/>
      <c r="D24" s="174"/>
      <c r="E24" s="174"/>
      <c r="F24" s="174"/>
    </row>
    <row r="25" spans="1:8" x14ac:dyDescent="0.25">
      <c r="A25" s="45"/>
      <c r="B25" s="45"/>
      <c r="C25" s="45"/>
      <c r="D25" s="45"/>
      <c r="E25" s="45"/>
      <c r="F25" s="45"/>
    </row>
    <row r="26" spans="1:8" x14ac:dyDescent="0.25">
      <c r="A26" s="171" t="s">
        <v>70</v>
      </c>
      <c r="B26" s="171"/>
      <c r="C26" s="171"/>
      <c r="D26" s="171"/>
      <c r="E26" s="171"/>
      <c r="F26" s="171"/>
    </row>
    <row r="27" spans="1:8" x14ac:dyDescent="0.25">
      <c r="A27" s="45"/>
      <c r="B27" s="45"/>
      <c r="C27" s="45" t="s">
        <v>71</v>
      </c>
      <c r="D27" s="45"/>
      <c r="E27" s="45"/>
      <c r="F27" s="45"/>
    </row>
    <row r="28" spans="1:8" x14ac:dyDescent="0.25">
      <c r="A28" s="45"/>
      <c r="B28" s="45"/>
      <c r="C28" s="45"/>
      <c r="D28" s="45"/>
      <c r="E28" s="45"/>
      <c r="F28" s="45"/>
    </row>
    <row r="29" spans="1:8" x14ac:dyDescent="0.25">
      <c r="A29" s="171" t="s">
        <v>66</v>
      </c>
      <c r="B29" s="171"/>
      <c r="C29" s="171"/>
      <c r="D29" s="171"/>
      <c r="E29" s="171"/>
      <c r="F29" s="171"/>
    </row>
    <row r="30" spans="1:8" x14ac:dyDescent="0.25">
      <c r="A30" s="171"/>
      <c r="B30" s="171"/>
      <c r="C30" s="171"/>
      <c r="D30" s="171"/>
      <c r="E30" s="171"/>
      <c r="F30" s="171"/>
    </row>
    <row r="31" spans="1:8" x14ac:dyDescent="0.25">
      <c r="A31" s="45"/>
      <c r="B31" s="45"/>
      <c r="C31" s="45"/>
      <c r="D31" s="45"/>
      <c r="E31" s="45"/>
      <c r="F31" s="45"/>
    </row>
    <row r="32" spans="1:8" x14ac:dyDescent="0.25">
      <c r="A32" s="45"/>
      <c r="B32" s="45"/>
      <c r="C32" s="45"/>
      <c r="D32" s="45"/>
      <c r="E32" s="45"/>
      <c r="F32" s="45"/>
    </row>
    <row r="33" spans="1:7" x14ac:dyDescent="0.25">
      <c r="A33" s="45"/>
      <c r="B33" s="45"/>
      <c r="C33" s="45"/>
      <c r="D33" s="45"/>
      <c r="E33" s="45"/>
      <c r="F33" s="45"/>
    </row>
    <row r="34" spans="1:7" x14ac:dyDescent="0.25">
      <c r="A34" s="171" t="s">
        <v>166</v>
      </c>
      <c r="B34" s="171"/>
      <c r="C34" s="171"/>
      <c r="D34" s="171"/>
      <c r="E34" s="171"/>
      <c r="F34" s="171"/>
    </row>
    <row r="35" spans="1:7" x14ac:dyDescent="0.25">
      <c r="A35" s="171"/>
      <c r="B35" s="171"/>
      <c r="C35" s="171"/>
      <c r="D35" s="171"/>
      <c r="E35" s="171"/>
      <c r="F35" s="171"/>
    </row>
    <row r="36" spans="1:7" ht="33" x14ac:dyDescent="0.45">
      <c r="A36" s="171" t="s">
        <v>190</v>
      </c>
      <c r="B36" s="171"/>
      <c r="C36" s="171"/>
      <c r="D36" s="171"/>
      <c r="E36" s="171"/>
      <c r="F36" s="171"/>
      <c r="G36" s="73"/>
    </row>
    <row r="37" spans="1:7" ht="15.75" customHeight="1" x14ac:dyDescent="0.25">
      <c r="A37" s="175" t="s">
        <v>191</v>
      </c>
      <c r="B37" s="175"/>
      <c r="C37" s="175"/>
      <c r="D37" s="175"/>
      <c r="E37" s="175"/>
      <c r="F37" s="175"/>
      <c r="G37" s="77"/>
    </row>
    <row r="38" spans="1:7" x14ac:dyDescent="0.25">
      <c r="A38" s="175"/>
      <c r="B38" s="175"/>
      <c r="C38" s="175"/>
      <c r="D38" s="175"/>
      <c r="E38" s="175"/>
      <c r="F38" s="175"/>
      <c r="G38" s="77"/>
    </row>
    <row r="39" spans="1:7" ht="15.75" customHeight="1" x14ac:dyDescent="0.25">
      <c r="A39" s="176" t="s">
        <v>192</v>
      </c>
      <c r="B39" s="176"/>
      <c r="C39" s="176"/>
      <c r="D39" s="176"/>
      <c r="E39" s="176"/>
      <c r="F39" s="176"/>
      <c r="G39" s="17"/>
    </row>
    <row r="40" spans="1:7" x14ac:dyDescent="0.25">
      <c r="A40" s="176"/>
      <c r="B40" s="176"/>
      <c r="C40" s="176"/>
      <c r="D40" s="176"/>
      <c r="E40" s="176"/>
      <c r="F40" s="176"/>
      <c r="G40" s="17"/>
    </row>
    <row r="41" spans="1:7" x14ac:dyDescent="0.25">
      <c r="A41" s="176"/>
      <c r="B41" s="176"/>
      <c r="C41" s="176"/>
      <c r="D41" s="176"/>
      <c r="E41" s="176"/>
      <c r="F41" s="176"/>
      <c r="G41" s="17"/>
    </row>
    <row r="42" spans="1:7" x14ac:dyDescent="0.25">
      <c r="A42" s="176"/>
      <c r="B42" s="176"/>
      <c r="C42" s="176"/>
      <c r="D42" s="176"/>
      <c r="E42" s="176"/>
      <c r="F42" s="176"/>
      <c r="G42" s="17"/>
    </row>
    <row r="43" spans="1:7" x14ac:dyDescent="0.25">
      <c r="A43" s="176"/>
      <c r="B43" s="176"/>
      <c r="C43" s="176"/>
      <c r="D43" s="176"/>
      <c r="E43" s="176"/>
      <c r="F43" s="176"/>
      <c r="G43" s="17"/>
    </row>
    <row r="44" spans="1:7" x14ac:dyDescent="0.25">
      <c r="A44" s="78"/>
      <c r="B44" s="78"/>
      <c r="C44" s="78"/>
      <c r="D44" s="78"/>
      <c r="E44" s="78"/>
      <c r="F44" s="78"/>
      <c r="G44" s="17"/>
    </row>
    <row r="45" spans="1:7" x14ac:dyDescent="0.25">
      <c r="A45" s="176" t="s">
        <v>193</v>
      </c>
      <c r="B45" s="176"/>
      <c r="C45" s="176"/>
      <c r="D45" s="176"/>
      <c r="E45" s="176"/>
      <c r="F45" s="176"/>
    </row>
    <row r="46" spans="1:7" ht="15.75" customHeight="1" x14ac:dyDescent="0.25">
      <c r="A46" s="176"/>
      <c r="B46" s="176"/>
      <c r="C46" s="176"/>
      <c r="D46" s="176"/>
      <c r="E46" s="176"/>
      <c r="F46" s="176"/>
    </row>
    <row r="47" spans="1:7" x14ac:dyDescent="0.25">
      <c r="A47" s="176"/>
      <c r="B47" s="176"/>
      <c r="C47" s="176"/>
      <c r="D47" s="176"/>
      <c r="E47" s="176"/>
      <c r="F47" s="176"/>
    </row>
    <row r="48" spans="1:7" x14ac:dyDescent="0.25">
      <c r="A48" s="176"/>
      <c r="B48" s="176"/>
      <c r="C48" s="176"/>
      <c r="D48" s="176"/>
      <c r="E48" s="176"/>
      <c r="F48" s="176"/>
    </row>
    <row r="49" spans="1:8" x14ac:dyDescent="0.25">
      <c r="A49" s="176"/>
      <c r="B49" s="176"/>
      <c r="C49" s="176"/>
      <c r="D49" s="176"/>
      <c r="E49" s="176"/>
      <c r="F49" s="176"/>
    </row>
    <row r="50" spans="1:8" x14ac:dyDescent="0.25">
      <c r="A50" s="76"/>
      <c r="B50" s="76"/>
      <c r="C50" s="76"/>
      <c r="D50" s="76"/>
      <c r="E50" s="76"/>
      <c r="F50" s="76"/>
    </row>
    <row r="51" spans="1:8" x14ac:dyDescent="0.25">
      <c r="A51" s="45"/>
      <c r="B51" s="45"/>
      <c r="C51" s="45"/>
      <c r="D51" s="45"/>
      <c r="E51" s="45"/>
      <c r="F51" s="45"/>
    </row>
    <row r="52" spans="1:8" x14ac:dyDescent="0.25">
      <c r="A52" s="171" t="s">
        <v>67</v>
      </c>
      <c r="B52" s="171"/>
      <c r="C52" s="171"/>
      <c r="D52" s="171"/>
      <c r="E52" s="171"/>
      <c r="F52" s="171"/>
    </row>
    <row r="53" spans="1:8" x14ac:dyDescent="0.25">
      <c r="A53" s="171"/>
      <c r="B53" s="171"/>
      <c r="C53" s="171"/>
      <c r="D53" s="171"/>
      <c r="E53" s="171"/>
      <c r="F53" s="171"/>
    </row>
    <row r="56" spans="1:8" ht="45.75" x14ac:dyDescent="0.65">
      <c r="H56" s="74"/>
    </row>
    <row r="62" spans="1:8" x14ac:dyDescent="0.25">
      <c r="A62" s="31"/>
    </row>
  </sheetData>
  <mergeCells count="24">
    <mergeCell ref="E18:F18"/>
    <mergeCell ref="E19:F19"/>
    <mergeCell ref="E20:F20"/>
    <mergeCell ref="E21:F21"/>
    <mergeCell ref="E22:F22"/>
    <mergeCell ref="A52:F53"/>
    <mergeCell ref="A24:F24"/>
    <mergeCell ref="A26:F26"/>
    <mergeCell ref="A29:F30"/>
    <mergeCell ref="A34:F35"/>
    <mergeCell ref="A36:F36"/>
    <mergeCell ref="A37:F38"/>
    <mergeCell ref="A39:F43"/>
    <mergeCell ref="A45:F49"/>
    <mergeCell ref="A3:F4"/>
    <mergeCell ref="A5:F6"/>
    <mergeCell ref="A13:F13"/>
    <mergeCell ref="A14:C14"/>
    <mergeCell ref="E14:F14"/>
    <mergeCell ref="A15:D15"/>
    <mergeCell ref="E15:F15"/>
    <mergeCell ref="A16:D16"/>
    <mergeCell ref="E16:F16"/>
    <mergeCell ref="E17:F17"/>
  </mergeCells>
  <phoneticPr fontId="23" type="noConversion"/>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36</v>
      </c>
    </row>
    <row r="2" spans="1:1" x14ac:dyDescent="0.25">
      <c r="A2" s="2" t="s">
        <v>37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Pasiūlymas</vt:lpstr>
      <vt:lpstr>Subtiekėjai ir priedai</vt:lpstr>
      <vt:lpstr>Specialieji reikalavimai</vt:lpstr>
      <vt:lpstr>TS1</vt:lpstr>
      <vt:lpstr>Pasiūlymų vertinimas_TS1</vt:lpstr>
      <vt:lpstr>Sheet6</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Mindaugas Stoškus</dc:creator>
  <cp:keywords/>
  <dc:description/>
  <cp:lastModifiedBy>Administrator</cp:lastModifiedBy>
  <dcterms:created xsi:type="dcterms:W3CDTF">2021-04-30T12:21:51Z</dcterms:created>
  <dcterms:modified xsi:type="dcterms:W3CDTF">2025-06-12T11:16:15Z</dcterms:modified>
  <cp:category/>
</cp:coreProperties>
</file>